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lauraalejandramerchan/Desktop/ESPECIALIZACION/TRABAJO DE GRADO /ANEXOS /ANEXO 4/"/>
    </mc:Choice>
  </mc:AlternateContent>
  <xr:revisionPtr revIDLastSave="0" documentId="13_ncr:1_{DBE986AB-8D08-6144-BC34-C7CFD0DDDDD4}" xr6:coauthVersionLast="47" xr6:coauthVersionMax="47" xr10:uidLastSave="{00000000-0000-0000-0000-000000000000}"/>
  <bookViews>
    <workbookView xWindow="0" yWindow="760" windowWidth="28880" windowHeight="15980" xr2:uid="{00000000-000D-0000-FFFF-FFFF00000000}"/>
  </bookViews>
  <sheets>
    <sheet name="PROCEDIMIENTO " sheetId="3" r:id="rId1"/>
    <sheet name="MATRIZ DE RIESGO " sheetId="4" r:id="rId2"/>
    <sheet name="CONTROL DE CAMBIOS" sheetId="5" r:id="rId3"/>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oHoEd2cMNoBFwLwg7ihaqErFvn4YdjT8KgSq3FbOves="/>
    </ext>
  </extLst>
</workbook>
</file>

<file path=xl/calcChain.xml><?xml version="1.0" encoding="utf-8"?>
<calcChain xmlns="http://schemas.openxmlformats.org/spreadsheetml/2006/main">
  <c r="O26" i="4" l="1"/>
  <c r="P26" i="4" s="1"/>
  <c r="O27" i="4"/>
  <c r="P27" i="4" s="1"/>
  <c r="O25" i="4"/>
  <c r="P25" i="4" s="1"/>
  <c r="P23" i="4"/>
  <c r="P24" i="4"/>
  <c r="O50" i="4"/>
  <c r="P50" i="4" s="1"/>
  <c r="O48" i="4"/>
  <c r="P48" i="4" s="1"/>
  <c r="O46" i="4"/>
  <c r="P46" i="4" s="1"/>
  <c r="O44" i="4"/>
  <c r="P44" i="4" s="1"/>
  <c r="O38" i="4"/>
  <c r="P38" i="4" s="1"/>
  <c r="O40" i="4"/>
  <c r="P40" i="4" s="1"/>
  <c r="O42" i="4"/>
  <c r="P42" i="4" s="1"/>
  <c r="O36" i="4"/>
  <c r="P36" i="4" s="1"/>
  <c r="O18" i="4" l="1"/>
  <c r="P18" i="4" s="1"/>
  <c r="O19" i="4"/>
  <c r="P19" i="4" s="1"/>
  <c r="O20" i="4"/>
  <c r="P20" i="4" s="1"/>
  <c r="O21" i="4"/>
  <c r="P21" i="4" s="1"/>
  <c r="O22" i="4"/>
  <c r="P22" i="4" s="1"/>
  <c r="O15" i="4"/>
  <c r="P15" i="4" s="1"/>
  <c r="O16" i="4"/>
  <c r="P16" i="4" s="1"/>
  <c r="O14" i="4"/>
  <c r="P14" i="4" s="1"/>
  <c r="O9" i="4"/>
  <c r="P9" i="4" s="1"/>
  <c r="O10" i="4"/>
  <c r="P10" i="4" s="1"/>
  <c r="O11" i="4"/>
  <c r="P11" i="4" s="1"/>
  <c r="O12" i="4"/>
  <c r="P12" i="4" s="1"/>
  <c r="O13" i="4"/>
  <c r="P13" i="4" s="1"/>
  <c r="O32" i="4" l="1"/>
  <c r="P32" i="4" s="1"/>
  <c r="O33" i="4"/>
  <c r="P33" i="4" s="1"/>
  <c r="O34" i="4"/>
  <c r="P34" i="4" s="1"/>
  <c r="O35" i="4"/>
  <c r="P35" i="4" s="1"/>
  <c r="O28" i="4"/>
  <c r="P28" i="4" s="1"/>
  <c r="O29" i="4"/>
  <c r="P29" i="4" s="1"/>
  <c r="O30" i="4"/>
  <c r="P30" i="4" s="1"/>
  <c r="O31" i="4"/>
  <c r="P31" i="4" s="1"/>
  <c r="O8" i="4"/>
  <c r="P8" i="4" s="1"/>
  <c r="O17" i="4"/>
  <c r="P17" i="4" s="1"/>
</calcChain>
</file>

<file path=xl/sharedStrings.xml><?xml version="1.0" encoding="utf-8"?>
<sst xmlns="http://schemas.openxmlformats.org/spreadsheetml/2006/main" count="610" uniqueCount="217">
  <si>
    <t xml:space="preserve">ELABORADO POR: Verónica Fuentes Orozco - Danna Fernanda Gereda - Laura Alejandra Merchan </t>
  </si>
  <si>
    <t>PROCESO</t>
  </si>
  <si>
    <t>ZONA/LUGAR</t>
  </si>
  <si>
    <t>ACTIVIDADES</t>
  </si>
  <si>
    <t>TAREAS</t>
  </si>
  <si>
    <t>RUTINARIAS  (SI / NO)</t>
  </si>
  <si>
    <t>PELIGROS</t>
  </si>
  <si>
    <t>EFECTOS POSIBLES</t>
  </si>
  <si>
    <t>MEDIDAS DE CONTROL EXISTENTES</t>
  </si>
  <si>
    <t>EVALUACION DEL RIESGO</t>
  </si>
  <si>
    <t>CRITERIOS PARA ESTABLECER CONTROLES</t>
  </si>
  <si>
    <t>MEDIDAS DE INTERVENCION</t>
  </si>
  <si>
    <t>DESCRIPCIÓN</t>
  </si>
  <si>
    <t>CLASIFICACIÓN</t>
  </si>
  <si>
    <t>FUENTE</t>
  </si>
  <si>
    <t>MEDIO</t>
  </si>
  <si>
    <t>INDIVIDUO</t>
  </si>
  <si>
    <t>PEOR CONSECUENCIA</t>
  </si>
  <si>
    <t>REQUISITO LEGAL ESPECIFICO - DOCUMENTOS TECNICOS DE REFERENCIA</t>
  </si>
  <si>
    <t>ELIMINACIÓN</t>
  </si>
  <si>
    <t>SUSTITUCIÓN</t>
  </si>
  <si>
    <t>CONTROLES DE INGENIERIA</t>
  </si>
  <si>
    <t>CONTROLES ADMINISTRATIVAS, SEÑALIZACION, ADVERTENCIA</t>
  </si>
  <si>
    <t>EQUIPOS/ ELEMENTOS DE PROTECCION PERSONAL</t>
  </si>
  <si>
    <t>SI</t>
  </si>
  <si>
    <t>Ninguno</t>
  </si>
  <si>
    <t xml:space="preserve">Capacitación al personal encargado </t>
  </si>
  <si>
    <t>ROL</t>
  </si>
  <si>
    <t xml:space="preserve">CONDUCTOR INSTITUCIONAL </t>
  </si>
  <si>
    <t>Transporte institucional</t>
  </si>
  <si>
    <t>Zonas internas y externas de la universidad</t>
  </si>
  <si>
    <t>Fortalecer en los conductores institucionales el conocimiento y la aplicación de las normas de tránsito durante sus desplazamientos, promoviendo conductas responsables que garanticen su seguridad, la de los compañeros transportados y la de los demás actores viales.</t>
  </si>
  <si>
    <t xml:space="preserve">1. Traslado de personal/docentes/estudiantes 2. Maniobrar vehiculos 3. Exposición prolongada a condiciones climáticas 4. Realizar el transporte de suministros o equipajes </t>
  </si>
  <si>
    <t>Sueño o fatiga</t>
  </si>
  <si>
    <t>Colisión por punto ciego</t>
  </si>
  <si>
    <t>Sobreesfuerzo físico</t>
  </si>
  <si>
    <t>Distracción al conducir</t>
  </si>
  <si>
    <t>Exposición al calor o frío</t>
  </si>
  <si>
    <t>Consumo de alcohol y sustancias psicoactivas</t>
  </si>
  <si>
    <t>Exceso de velocidad</t>
  </si>
  <si>
    <t>Falla en la evaluación preventiva de los peligros en el entorno vial</t>
  </si>
  <si>
    <t>Ausencia de reconocimiento de los factores de riesgo en la vía</t>
  </si>
  <si>
    <t>Lesiones múltiples, pérdida de vida, daños a vehículos</t>
  </si>
  <si>
    <t>RESOLUCIÓN 40595 DE 2022</t>
  </si>
  <si>
    <t>RESOLUCIÓN 40595 DE 2023</t>
  </si>
  <si>
    <t>RESOLUCIÓN 40595 DE 2029</t>
  </si>
  <si>
    <t>RESOLUCIÓN 40595 DE 2030</t>
  </si>
  <si>
    <t>RESOLUCIÓN 40595 DE 2031</t>
  </si>
  <si>
    <t>Colisión con peatones</t>
  </si>
  <si>
    <t xml:space="preserve">Señalización vial </t>
  </si>
  <si>
    <t>Espejos convexos</t>
  </si>
  <si>
    <t>Entrenamiento para maniobras seguras</t>
  </si>
  <si>
    <t>Entrenamiento en manipulación manual de cargas</t>
  </si>
  <si>
    <t>Pausas activas</t>
  </si>
  <si>
    <t>Sistemas manos libres</t>
  </si>
  <si>
    <t xml:space="preserve"> Política de no uso de dispositivos</t>
  </si>
  <si>
    <t>Uniforme adecuado</t>
  </si>
  <si>
    <t>Rotación de turnos</t>
  </si>
  <si>
    <t>Capacitación preventiva en conducción a velocidad segura</t>
  </si>
  <si>
    <t>Política Institucional sobre el Consumo de Alcohol y Sustancias Psicoactivas, con aplicación de prueba anual de detección de alcohol.</t>
  </si>
  <si>
    <t>Capacitación en riesgos asociados a la somnolencia y la fatiga al conducir</t>
  </si>
  <si>
    <t>Simulacros y ejercicios prácticos de conducción preventiva</t>
  </si>
  <si>
    <t>Inspecciones previas a la conducción</t>
  </si>
  <si>
    <t>Listas de verificación previas a la conducción</t>
  </si>
  <si>
    <t>Lesión grave o muerte</t>
  </si>
  <si>
    <t>CICLISTAS</t>
  </si>
  <si>
    <t>Movilidad sostenible</t>
  </si>
  <si>
    <t xml:space="preserve">Desplazarse en bicicleta durante los trayectos de forma individual, cumpliendo con las normas de tránsito vigentes, con el fin de proteger su propia seguridad, la de los demás actores viales y garantizar el adecuado uso y conservación del vehículo.
</t>
  </si>
  <si>
    <t>1. Desplazamiento entre facultades 2. Circulacion en vias urbanas 3. Control de equilibrio 4. Conduccion con visibilidad limitada</t>
  </si>
  <si>
    <t>Colisión con peatones o vehículos</t>
  </si>
  <si>
    <t>Caída al bajar o subir bicicleta</t>
  </si>
  <si>
    <t xml:space="preserve">Caída por pérdida de control </t>
  </si>
  <si>
    <t xml:space="preserve">Colisión con otros usuarios </t>
  </si>
  <si>
    <t>RESOLUCIÓN 40595 DE 2032</t>
  </si>
  <si>
    <t>RESOLUCIÓN 40595 DE 2033</t>
  </si>
  <si>
    <t>RESOLUCIÓN 40595 DE 2034</t>
  </si>
  <si>
    <t>RESOLUCIÓN 40595 DE 2035</t>
  </si>
  <si>
    <t>Señalización peatonal</t>
  </si>
  <si>
    <t>Iluminación adecuada</t>
  </si>
  <si>
    <t>Capacitación en técnicas de descenso</t>
  </si>
  <si>
    <t xml:space="preserve">Campañas de concienciación </t>
  </si>
  <si>
    <t>Señales de cruce peatonal, pasos cebras, alertas visuales</t>
  </si>
  <si>
    <t>Señalética de turnos y descansos</t>
  </si>
  <si>
    <t>Pausas activas, control de horarios, evaluación médica</t>
  </si>
  <si>
    <t>Capacitación en puntos ciegos y maniobras</t>
  </si>
  <si>
    <t>pausas activas</t>
  </si>
  <si>
    <t>Dispositivos manos libres automáticos</t>
  </si>
  <si>
    <t>rotación de turnos</t>
  </si>
  <si>
    <t>Ropa adecuada</t>
  </si>
  <si>
    <t>Pruebas aleatorias, charlas de prevención, reglamento disciplinario</t>
  </si>
  <si>
    <t>Control de velocidad por supervisión, sensibilización</t>
  </si>
  <si>
    <t>Sistema de reporte de riesgos viales</t>
  </si>
  <si>
    <t>Capacitación obligatoria, protocolos, auditorías</t>
  </si>
  <si>
    <t>Señales de tránsito internas</t>
  </si>
  <si>
    <t>Casco, luces, reflectivos</t>
  </si>
  <si>
    <t>Capacitación sobre uso correcto de la bicicleta</t>
  </si>
  <si>
    <t>Charlas sobre normas de convivencia vial</t>
  </si>
  <si>
    <t>N.A</t>
  </si>
  <si>
    <t>CONDUCTOR ADMINISTRATIVO</t>
  </si>
  <si>
    <t>Trasporte Administrativo</t>
  </si>
  <si>
    <t>Zonas externas de la Universidad</t>
  </si>
  <si>
    <t xml:space="preserve">Fomentar en los conductores medidas preventivas que mejoren el comportamiento de los conductores en cuanto al respeto de las normas de transito, minimizando riesgos de accidente, protegiendo la vida del personal institucional </t>
  </si>
  <si>
    <t xml:space="preserve">1. Traslado de personal administrativo.  2. Cumplir con los mantenimientos establecidos para el vehivulo.   3. Dar cumplimiento con los servicios que se le asignen.   4. Maniobras del vehiculo en carretera </t>
  </si>
  <si>
    <t xml:space="preserve">Frenadas Bruscas </t>
  </si>
  <si>
    <t xml:space="preserve">Fracturas, contusiones, herdias, daños en el vehiculo </t>
  </si>
  <si>
    <t>Condiciones de seguridad (Accidentes de transito)</t>
  </si>
  <si>
    <t xml:space="preserve">Falta de revision y mantenimiento del vehiculo </t>
  </si>
  <si>
    <t xml:space="preserve">Deficiencia en la planificacion de los viajes </t>
  </si>
  <si>
    <t xml:space="preserve">Largas horas laborales </t>
  </si>
  <si>
    <t xml:space="preserve">Exceso de velocidad </t>
  </si>
  <si>
    <t xml:space="preserve">Incumplimiento en la revision preoperacional </t>
  </si>
  <si>
    <t>Distraccion al conducir</t>
  </si>
  <si>
    <t xml:space="preserve">Falta de identificacion de factores de riesgos en la via </t>
  </si>
  <si>
    <t>Simulacros de conduccion preventiva</t>
  </si>
  <si>
    <t>Control de velocidad por supervisión</t>
  </si>
  <si>
    <t xml:space="preserve">Ninguno </t>
  </si>
  <si>
    <t>Programa de mantenimiento</t>
  </si>
  <si>
    <t xml:space="preserve">Programa de mantenimiento </t>
  </si>
  <si>
    <t xml:space="preserve">Control de las condiciones de los vehiculos </t>
  </si>
  <si>
    <t xml:space="preserve">Capacitacion de maniobras dentro de las vias </t>
  </si>
  <si>
    <t xml:space="preserve">Rotacion de Turnos y establecer ejercicios de pausa activa </t>
  </si>
  <si>
    <t xml:space="preserve">Formato de desplazamientos </t>
  </si>
  <si>
    <t xml:space="preserve">Protocolo para planificacion de viajes </t>
  </si>
  <si>
    <t xml:space="preserve">Cronogramas que contribuyan con el mejoramiento de los desplazamientos de las zonas de interes </t>
  </si>
  <si>
    <t xml:space="preserve">Capacitacion del personas para enfrentar emergencias en la via </t>
  </si>
  <si>
    <t xml:space="preserve">Kit de carretera </t>
  </si>
  <si>
    <t xml:space="preserve">Cpacitacion para revision preoperacional </t>
  </si>
  <si>
    <t xml:space="preserve">Manos libres </t>
  </si>
  <si>
    <t xml:space="preserve">Controles preoperacional </t>
  </si>
  <si>
    <t xml:space="preserve">Capacitacion del personal bajo emergencias </t>
  </si>
  <si>
    <t xml:space="preserve">No uso de casco o prendas reflectivas </t>
  </si>
  <si>
    <t xml:space="preserve">Desconocimiento de las vias de acceso </t>
  </si>
  <si>
    <t xml:space="preserve">Desacato de las normas de transito </t>
  </si>
  <si>
    <t xml:space="preserve">Capacitacion de los elementos de proteccion personal </t>
  </si>
  <si>
    <t xml:space="preserve">Capacitacion del bueno uso de los espacios publicos </t>
  </si>
  <si>
    <t xml:space="preserve">Capacitacion de las normas de transito para bicicletas </t>
  </si>
  <si>
    <t xml:space="preserve">Capacitacion de maniobras seguras </t>
  </si>
  <si>
    <t xml:space="preserve">Programa de actores viales </t>
  </si>
  <si>
    <t xml:space="preserve">Casco, elementos reflectivos </t>
  </si>
  <si>
    <t xml:space="preserve">Señalizacion de las ciclorutas </t>
  </si>
  <si>
    <t xml:space="preserve">Capacitacion de las normas de transito </t>
  </si>
  <si>
    <t>PASAJEROS</t>
  </si>
  <si>
    <t>1. Realizar desplazamientos en los vehículos de la universidad</t>
  </si>
  <si>
    <t>Desplazamientos en mision, en rutas y dentro de la institución</t>
  </si>
  <si>
    <t>Desconocimiento de las normas de transito</t>
  </si>
  <si>
    <t>Política de Alcohol y Drogas</t>
  </si>
  <si>
    <t>Capacitación a los conductores en normas de transito y responsabilidad</t>
  </si>
  <si>
    <t>Capacitación en protocolos de actuación ante siniestros viales</t>
  </si>
  <si>
    <t xml:space="preserve">Programa de cero tolerancia a la conduccion bajo los efectos del alcohol y sustancias psicoactivas </t>
  </si>
  <si>
    <t xml:space="preserve">Programa de gestión de la velocidad segura </t>
  </si>
  <si>
    <t xml:space="preserve">Programa para la protección de actores viales vulnerables </t>
  </si>
  <si>
    <t>PEATONES</t>
  </si>
  <si>
    <t>Desplazamientos por las áreas donde interactua con los actores de las vías y espacios públicos</t>
  </si>
  <si>
    <t>1.Realizar desplazamientos por senderos peatonales y espacios públicos</t>
  </si>
  <si>
    <t>Distracción (Uso del celular)</t>
  </si>
  <si>
    <t>Mala señalización</t>
  </si>
  <si>
    <t>Imprudencia de conductores</t>
  </si>
  <si>
    <t>Mal estado de las vías</t>
  </si>
  <si>
    <t>Mantenimiento de la infraestructura vial</t>
  </si>
  <si>
    <t>Señalización de las vías y senderos peatonales</t>
  </si>
  <si>
    <t>Planes de mantenimiento de infraestrucutra vial</t>
  </si>
  <si>
    <t xml:space="preserve">FECHA DE ELABORACIÓN:05/2025
</t>
  </si>
  <si>
    <t>MATRIZ DE IDENTIFICACIÓN DE PELIGROS, EVALUACIÓN Y VALORACIÓN DE RIESGOS VIALES</t>
  </si>
  <si>
    <t>Versión 1</t>
  </si>
  <si>
    <t xml:space="preserve">NIVEL DE EXPOSICION </t>
  </si>
  <si>
    <t>NIVEL DE PROBABILIDAD</t>
  </si>
  <si>
    <t>NIVEL DE RIESGO</t>
  </si>
  <si>
    <t>VALOR DE NIVEL DE RIESGO</t>
  </si>
  <si>
    <t xml:space="preserve">Exposicion a condiciones climaticas </t>
  </si>
  <si>
    <t>Maniobras peligrosas en entrada y sallida de vehiculos</t>
  </si>
  <si>
    <t>Premura de los conductores</t>
  </si>
  <si>
    <t>Seguridad Institucional</t>
  </si>
  <si>
    <t xml:space="preserve">VALOR </t>
  </si>
  <si>
    <t xml:space="preserve">DESCRIPCION </t>
  </si>
  <si>
    <t xml:space="preserve">FRECUENTE </t>
  </si>
  <si>
    <t xml:space="preserve">OCACIONAL </t>
  </si>
  <si>
    <t xml:space="preserve">ESPORADICA </t>
  </si>
  <si>
    <t xml:space="preserve">La exposición riesgo vial se presenta más de 6 horas al día. </t>
  </si>
  <si>
    <t xml:space="preserve">La exposición riesgo vial se presenta entre 3 y  6 horas al día. </t>
  </si>
  <si>
    <t xml:space="preserve">La exposición riesgo vial se presenta menos de 3 horas al día. </t>
  </si>
  <si>
    <t xml:space="preserve">NIVEL DE PROBABILIDAD </t>
  </si>
  <si>
    <t xml:space="preserve">MUY PROBABBLE </t>
  </si>
  <si>
    <t xml:space="preserve">POCO PROBABLE </t>
  </si>
  <si>
    <t xml:space="preserve">NO ES PROBABLE </t>
  </si>
  <si>
    <t>No se tienen establecidos controles eficaces</t>
  </si>
  <si>
    <t xml:space="preserve">Se tienen controles, pero su eficacia es baja </t>
  </si>
  <si>
    <t>Se tienen controles eficaces</t>
  </si>
  <si>
    <t xml:space="preserve">NIVEL DE RIESGO </t>
  </si>
  <si>
    <t xml:space="preserve">No es Probable </t>
  </si>
  <si>
    <t xml:space="preserve">Poco Probable </t>
  </si>
  <si>
    <t xml:space="preserve">Muy Probable </t>
  </si>
  <si>
    <t xml:space="preserve">OCASIONAL </t>
  </si>
  <si>
    <t xml:space="preserve">VALOR DE NR </t>
  </si>
  <si>
    <t xml:space="preserve">I: Critico </t>
  </si>
  <si>
    <t xml:space="preserve">II: Moderado </t>
  </si>
  <si>
    <t xml:space="preserve">III: BAJO </t>
  </si>
  <si>
    <t xml:space="preserve">6 – 9 </t>
  </si>
  <si>
    <t xml:space="preserve"> 3 – 4 </t>
  </si>
  <si>
    <t> 1 - 2</t>
  </si>
  <si>
    <t xml:space="preserve">Versión </t>
  </si>
  <si>
    <t>Fecha</t>
  </si>
  <si>
    <t>Descripción</t>
  </si>
  <si>
    <t>Elaboración del documento</t>
  </si>
  <si>
    <t>Etapa</t>
  </si>
  <si>
    <t>Nombre y Apellido</t>
  </si>
  <si>
    <t>Cargo</t>
  </si>
  <si>
    <t>Firma</t>
  </si>
  <si>
    <t>Aprobación del documento</t>
  </si>
  <si>
    <t>Elaboró</t>
  </si>
  <si>
    <t>Revisó</t>
  </si>
  <si>
    <t>Aprobó</t>
  </si>
  <si>
    <t>Para la evaluación y control de riesgos se realiza una matriz de identificación de riesgos, para la construcción de la matriz se tuvieron em cuenta los valores calificativos de la resolución 20223040040595, donde expone cada uno de los análisis, valoración y tratamiento de riesgos, como se explica a continuación. Es importante mencionar que la caracterización, evaluación y control de riesgos del PESV en la Universidad de La Guajira, se podría articular con la identificación de peligros, evaluación y valoración de riesgos del SG-SST.</t>
  </si>
  <si>
    <t>Actualización del documento</t>
  </si>
  <si>
    <t>*El documento se actualiza con cualquier cambio que se requiera hacer en la matriz.</t>
  </si>
  <si>
    <t>Veronica Fuentes, Danna Gereda, Laura Merchan</t>
  </si>
  <si>
    <t>Estudiantes</t>
  </si>
  <si>
    <t>Seguimiento y control del cambio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</si>
</sst>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Aptos Narrow"/>
      <scheme val="minor"/>
    </font>
    <font>
      <sz val="11"/>
      <color theme="1"/>
      <name val="Arial"/>
      <family val="2"/>
    </font>
    <font>
      <sz val="11"/>
      <color rgb="FF000000"/>
      <name val="Aptos Narrow"/>
      <family val="2"/>
      <scheme val="minor"/>
    </font>
    <font>
      <sz val="8"/>
      <color theme="1"/>
      <name val="Arial"/>
      <family val="2"/>
    </font>
    <font>
      <sz val="8"/>
      <name val="Aptos Narrow"/>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1"/>
      <color rgb="FF000000"/>
      <name val="Times New Roman"/>
      <family val="1"/>
    </font>
    <font>
      <b/>
      <sz val="18"/>
      <color theme="1"/>
      <name val="Times New Roman"/>
      <family val="1"/>
    </font>
    <font>
      <sz val="11"/>
      <name val="Times New Roman"/>
      <family val="1"/>
    </font>
    <font>
      <b/>
      <sz val="14"/>
      <color theme="1"/>
      <name val="Times New Roman"/>
      <family val="1"/>
    </font>
    <font>
      <b/>
      <sz val="10"/>
      <color theme="1"/>
      <name val="Times New Roman"/>
      <family val="1"/>
    </font>
    <font>
      <sz val="12"/>
      <name val="Times New Roman"/>
      <family val="1"/>
    </font>
    <font>
      <sz val="10"/>
      <color rgb="FF000000"/>
      <name val="Times New Roman"/>
      <family val="1"/>
    </font>
    <font>
      <b/>
      <sz val="12"/>
      <name val="Times New Roman"/>
      <family val="1"/>
    </font>
    <font>
      <sz val="10"/>
      <color theme="1"/>
      <name val="Times New Roman"/>
      <family val="1"/>
    </font>
    <font>
      <sz val="10"/>
      <color rgb="FFFF0000"/>
      <name val="Times New Roman"/>
      <family val="1"/>
    </font>
  </fonts>
  <fills count="12">
    <fill>
      <patternFill patternType="none"/>
    </fill>
    <fill>
      <patternFill patternType="gray125"/>
    </fill>
    <fill>
      <patternFill patternType="solid">
        <fgColor rgb="FFFFFFFF"/>
        <bgColor rgb="FFFFFFFF"/>
      </patternFill>
    </fill>
    <fill>
      <patternFill patternType="solid">
        <fgColor theme="2" tint="-0.249977111117893"/>
        <bgColor indexed="64"/>
      </patternFill>
    </fill>
    <fill>
      <patternFill patternType="solid">
        <fgColor rgb="FFFC6F6D"/>
        <bgColor indexed="64"/>
      </patternFill>
    </fill>
    <fill>
      <patternFill patternType="solid">
        <fgColor theme="9" tint="0.59999389629810485"/>
        <bgColor indexed="64"/>
      </patternFill>
    </fill>
    <fill>
      <patternFill patternType="solid">
        <fgColor rgb="FFFFF77C"/>
        <bgColor indexed="64"/>
      </patternFill>
    </fill>
    <fill>
      <patternFill patternType="solid">
        <fgColor theme="7" tint="0.79998168889431442"/>
        <bgColor indexed="64"/>
      </patternFill>
    </fill>
    <fill>
      <patternFill patternType="solid">
        <fgColor theme="7" tint="0.79998168889431442"/>
        <bgColor rgb="FFBFBFBF"/>
      </patternFill>
    </fill>
    <fill>
      <patternFill patternType="solid">
        <fgColor rgb="FFDCEEF5"/>
        <bgColor indexed="64"/>
      </patternFill>
    </fill>
    <fill>
      <patternFill patternType="solid">
        <fgColor rgb="FFFFFFFF"/>
        <bgColor indexed="64"/>
      </patternFill>
    </fill>
    <fill>
      <patternFill patternType="solid">
        <fgColor rgb="FFB5E6A2"/>
        <bgColor indexed="64"/>
      </patternFill>
    </fill>
  </fills>
  <borders count="62">
    <border>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rgb="FF000000"/>
      </top>
      <bottom/>
      <diagonal/>
    </border>
    <border>
      <left style="thin">
        <color theme="1"/>
      </left>
      <right style="thin">
        <color theme="1"/>
      </right>
      <top/>
      <bottom style="thin">
        <color theme="1"/>
      </bottom>
      <diagonal/>
    </border>
    <border>
      <left style="thin">
        <color theme="1"/>
      </left>
      <right/>
      <top style="thin">
        <color indexed="64"/>
      </top>
      <bottom/>
      <diagonal/>
    </border>
    <border>
      <left style="thin">
        <color theme="1"/>
      </left>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theme="1"/>
      </left>
      <right style="thin">
        <color rgb="FF000000"/>
      </right>
      <top style="thin">
        <color rgb="FF000000"/>
      </top>
      <bottom/>
      <diagonal/>
    </border>
    <border>
      <left style="thin">
        <color indexed="64"/>
      </left>
      <right style="thin">
        <color indexed="64"/>
      </right>
      <top/>
      <bottom style="thin">
        <color rgb="FF000000"/>
      </bottom>
      <diagonal/>
    </border>
    <border>
      <left style="thin">
        <color theme="1"/>
      </left>
      <right style="thin">
        <color theme="1"/>
      </right>
      <top/>
      <bottom style="thin">
        <color rgb="FF000000"/>
      </bottom>
      <diagonal/>
    </border>
    <border>
      <left style="thin">
        <color theme="1"/>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2" fillId="0" borderId="0"/>
    <xf numFmtId="0" fontId="2" fillId="0" borderId="0"/>
  </cellStyleXfs>
  <cellXfs count="182">
    <xf numFmtId="0" fontId="0" fillId="0" borderId="0" xfId="0"/>
    <xf numFmtId="0" fontId="1" fillId="2" borderId="0" xfId="1" applyFont="1" applyFill="1"/>
    <xf numFmtId="0" fontId="3" fillId="2" borderId="0" xfId="1" applyFont="1" applyFill="1"/>
    <xf numFmtId="0" fontId="2" fillId="0" borderId="0" xfId="1"/>
    <xf numFmtId="0" fontId="3" fillId="2" borderId="0" xfId="1" applyFont="1" applyFill="1" applyAlignment="1">
      <alignment horizontal="center" vertical="center"/>
    </xf>
    <xf numFmtId="0" fontId="3" fillId="2" borderId="0" xfId="1" applyFont="1" applyFill="1" applyAlignment="1">
      <alignment vertical="center" wrapText="1"/>
    </xf>
    <xf numFmtId="0" fontId="3" fillId="2" borderId="0" xfId="1" applyFont="1" applyFill="1" applyAlignment="1">
      <alignment horizontal="center" vertical="center" wrapText="1"/>
    </xf>
    <xf numFmtId="0" fontId="3" fillId="2" borderId="0" xfId="1" applyFont="1" applyFill="1" applyAlignment="1">
      <alignment horizontal="left" vertical="center" wrapText="1"/>
    </xf>
    <xf numFmtId="0" fontId="3" fillId="2" borderId="0" xfId="1" applyFont="1" applyFill="1" applyAlignment="1">
      <alignment horizontal="right"/>
    </xf>
    <xf numFmtId="0" fontId="3" fillId="2" borderId="0" xfId="1" applyFont="1" applyFill="1" applyAlignment="1">
      <alignment horizontal="left" vertical="center"/>
    </xf>
    <xf numFmtId="0" fontId="7" fillId="9" borderId="39" xfId="0" applyFont="1" applyFill="1" applyBorder="1" applyAlignment="1">
      <alignment horizontal="center" vertical="center" wrapText="1"/>
    </xf>
    <xf numFmtId="0" fontId="7" fillId="9" borderId="4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8" fillId="10" borderId="42" xfId="0" applyFont="1" applyFill="1" applyBorder="1" applyAlignment="1">
      <alignment horizontal="center" vertical="center" wrapText="1"/>
    </xf>
    <xf numFmtId="0" fontId="7" fillId="9" borderId="39" xfId="0" applyFont="1" applyFill="1" applyBorder="1" applyAlignment="1">
      <alignment horizontal="center" vertical="center"/>
    </xf>
    <xf numFmtId="0" fontId="7" fillId="9" borderId="40" xfId="0" applyFont="1" applyFill="1" applyBorder="1" applyAlignment="1">
      <alignment horizontal="center" vertical="center"/>
    </xf>
    <xf numFmtId="0" fontId="7" fillId="9" borderId="41" xfId="0" applyFont="1" applyFill="1" applyBorder="1" applyAlignment="1">
      <alignment horizontal="center" vertical="center"/>
    </xf>
    <xf numFmtId="0" fontId="8" fillId="10" borderId="42" xfId="0" applyFont="1" applyFill="1" applyBorder="1" applyAlignment="1">
      <alignment horizontal="center" vertical="center"/>
    </xf>
    <xf numFmtId="0" fontId="9" fillId="0" borderId="0" xfId="2" applyFont="1"/>
    <xf numFmtId="0" fontId="5" fillId="0" borderId="0" xfId="0" applyFont="1"/>
    <xf numFmtId="0" fontId="6" fillId="8" borderId="15" xfId="2" applyFont="1" applyFill="1" applyBorder="1" applyAlignment="1">
      <alignment horizontal="center" vertical="center" wrapText="1"/>
    </xf>
    <xf numFmtId="0" fontId="15" fillId="7" borderId="0" xfId="2" applyFont="1" applyFill="1"/>
    <xf numFmtId="0" fontId="6" fillId="8" borderId="3" xfId="2" applyFont="1" applyFill="1" applyBorder="1" applyAlignment="1">
      <alignment horizontal="center" vertical="center" wrapText="1"/>
    </xf>
    <xf numFmtId="0" fontId="13" fillId="8" borderId="3" xfId="2" applyFont="1" applyFill="1" applyBorder="1" applyAlignment="1">
      <alignment horizontal="center" vertical="center" wrapText="1"/>
    </xf>
    <xf numFmtId="0" fontId="5" fillId="0" borderId="17" xfId="2" applyFont="1" applyBorder="1" applyAlignment="1">
      <alignment horizontal="center" vertical="center"/>
    </xf>
    <xf numFmtId="0" fontId="8" fillId="0" borderId="13" xfId="2" applyFont="1" applyBorder="1" applyAlignment="1">
      <alignment horizontal="center" vertical="center" wrapText="1"/>
    </xf>
    <xf numFmtId="0" fontId="8" fillId="0" borderId="5" xfId="2" applyFont="1" applyBorder="1" applyAlignment="1">
      <alignment horizontal="center" vertical="center" wrapText="1"/>
    </xf>
    <xf numFmtId="0" fontId="5" fillId="0" borderId="5" xfId="2" applyFont="1" applyBorder="1" applyAlignment="1">
      <alignment horizontal="center" vertical="center" wrapText="1"/>
    </xf>
    <xf numFmtId="0" fontId="17" fillId="0" borderId="5" xfId="2" applyFont="1" applyBorder="1" applyAlignment="1">
      <alignment horizontal="center" vertical="center"/>
    </xf>
    <xf numFmtId="0" fontId="17" fillId="4" borderId="5" xfId="2" applyFont="1" applyFill="1" applyBorder="1" applyAlignment="1">
      <alignment horizontal="center" vertical="center"/>
    </xf>
    <xf numFmtId="0" fontId="5" fillId="0" borderId="12" xfId="2" applyFont="1" applyBorder="1" applyAlignment="1">
      <alignment horizontal="center" vertical="center" wrapText="1"/>
    </xf>
    <xf numFmtId="0" fontId="8" fillId="0" borderId="17" xfId="2" applyFont="1" applyBorder="1" applyAlignment="1">
      <alignment horizontal="center" vertical="center" wrapText="1"/>
    </xf>
    <xf numFmtId="0" fontId="5" fillId="0" borderId="17" xfId="0" applyFont="1" applyBorder="1" applyAlignment="1">
      <alignment horizontal="center" vertical="center" wrapText="1"/>
    </xf>
    <xf numFmtId="0" fontId="15" fillId="0" borderId="0" xfId="2" applyFont="1"/>
    <xf numFmtId="0" fontId="8" fillId="0" borderId="6" xfId="2" applyFont="1" applyBorder="1" applyAlignment="1">
      <alignment horizontal="center" vertical="center" wrapText="1"/>
    </xf>
    <xf numFmtId="0" fontId="8" fillId="0" borderId="16" xfId="2" applyFont="1" applyBorder="1" applyAlignment="1">
      <alignment horizontal="center" vertical="center" wrapText="1"/>
    </xf>
    <xf numFmtId="0" fontId="17" fillId="0" borderId="3" xfId="2" applyFont="1" applyBorder="1" applyAlignment="1">
      <alignment horizontal="center" vertical="center"/>
    </xf>
    <xf numFmtId="0" fontId="17" fillId="0" borderId="6" xfId="2" applyFont="1" applyBorder="1" applyAlignment="1">
      <alignment horizontal="center" vertical="center"/>
    </xf>
    <xf numFmtId="0" fontId="17" fillId="6" borderId="5" xfId="2" applyFont="1" applyFill="1" applyBorder="1" applyAlignment="1">
      <alignment horizontal="center" vertical="center"/>
    </xf>
    <xf numFmtId="0" fontId="8" fillId="0" borderId="3" xfId="2" applyFont="1" applyBorder="1" applyAlignment="1">
      <alignment horizontal="center" vertical="center" wrapText="1"/>
    </xf>
    <xf numFmtId="0" fontId="8" fillId="0" borderId="15" xfId="2" applyFont="1" applyBorder="1" applyAlignment="1">
      <alignment horizontal="center" vertical="center" wrapText="1"/>
    </xf>
    <xf numFmtId="0" fontId="17" fillId="5" borderId="5" xfId="2" applyFont="1" applyFill="1" applyBorder="1" applyAlignment="1">
      <alignment horizontal="center" vertical="center"/>
    </xf>
    <xf numFmtId="0" fontId="8" fillId="0" borderId="4" xfId="2" applyFont="1" applyBorder="1" applyAlignment="1">
      <alignment horizontal="center" vertical="center" wrapText="1"/>
    </xf>
    <xf numFmtId="0" fontId="5" fillId="0" borderId="0" xfId="0" applyFont="1" applyAlignment="1">
      <alignment horizontal="center" vertical="center" wrapText="1"/>
    </xf>
    <xf numFmtId="0" fontId="5" fillId="0" borderId="2" xfId="2" applyFont="1" applyBorder="1" applyAlignment="1">
      <alignment horizontal="center" vertical="center" wrapText="1"/>
    </xf>
    <xf numFmtId="0" fontId="5" fillId="0" borderId="22" xfId="2" applyFont="1" applyBorder="1" applyAlignment="1">
      <alignment horizontal="center" vertical="center"/>
    </xf>
    <xf numFmtId="0" fontId="8" fillId="0" borderId="10" xfId="2" applyFont="1" applyBorder="1" applyAlignment="1">
      <alignment horizontal="center" vertical="center" wrapText="1"/>
    </xf>
    <xf numFmtId="0" fontId="5" fillId="0" borderId="17" xfId="2" applyFont="1" applyBorder="1" applyAlignment="1">
      <alignment horizontal="center" vertical="center" wrapText="1"/>
    </xf>
    <xf numFmtId="0" fontId="8" fillId="0" borderId="18" xfId="2" applyFont="1" applyBorder="1" applyAlignment="1">
      <alignment horizontal="center" vertical="center" wrapText="1"/>
    </xf>
    <xf numFmtId="0" fontId="17" fillId="0" borderId="11" xfId="2" applyFont="1" applyBorder="1" applyAlignment="1">
      <alignment horizontal="center" vertical="center"/>
    </xf>
    <xf numFmtId="0" fontId="5" fillId="0" borderId="23" xfId="0" applyFont="1" applyBorder="1" applyAlignment="1">
      <alignment horizontal="center" vertical="center" wrapText="1"/>
    </xf>
    <xf numFmtId="0" fontId="17" fillId="0" borderId="17" xfId="2" applyFont="1" applyBorder="1" applyAlignment="1">
      <alignment horizontal="center" vertical="center"/>
    </xf>
    <xf numFmtId="0" fontId="8" fillId="0" borderId="23" xfId="2" applyFont="1" applyBorder="1" applyAlignment="1">
      <alignment horizontal="center" vertical="center" wrapText="1"/>
    </xf>
    <xf numFmtId="0" fontId="8" fillId="0" borderId="24" xfId="2" applyFont="1" applyBorder="1" applyAlignment="1">
      <alignment horizontal="center" vertical="center" wrapText="1"/>
    </xf>
    <xf numFmtId="0" fontId="17" fillId="0" borderId="13" xfId="2" applyFont="1" applyBorder="1" applyAlignment="1">
      <alignment horizontal="center" vertical="center"/>
    </xf>
    <xf numFmtId="0" fontId="9" fillId="0" borderId="17"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7" xfId="2" applyFont="1" applyBorder="1" applyAlignment="1">
      <alignment vertical="center" wrapText="1"/>
    </xf>
    <xf numFmtId="0" fontId="15" fillId="0" borderId="3" xfId="2" applyFont="1" applyBorder="1" applyAlignment="1">
      <alignment horizontal="center" vertical="center" wrapText="1"/>
    </xf>
    <xf numFmtId="0" fontId="15" fillId="0" borderId="8" xfId="2" applyFont="1" applyBorder="1" applyAlignment="1">
      <alignment horizontal="center" vertical="center" wrapText="1"/>
    </xf>
    <xf numFmtId="0" fontId="9" fillId="0" borderId="22" xfId="2" applyFont="1" applyBorder="1" applyAlignment="1">
      <alignment horizontal="center" vertical="center" wrapText="1"/>
    </xf>
    <xf numFmtId="0" fontId="8" fillId="0" borderId="32" xfId="2" applyFont="1" applyBorder="1" applyAlignment="1">
      <alignment horizontal="center" vertical="center" wrapText="1"/>
    </xf>
    <xf numFmtId="0" fontId="8" fillId="0" borderId="22" xfId="2" applyFont="1" applyBorder="1" applyAlignment="1">
      <alignment horizontal="center" vertical="center" wrapText="1"/>
    </xf>
    <xf numFmtId="0" fontId="9" fillId="0" borderId="0" xfId="2" applyFont="1" applyAlignment="1">
      <alignment horizontal="center" vertical="center"/>
    </xf>
    <xf numFmtId="0" fontId="7" fillId="10" borderId="42" xfId="0" applyFont="1" applyFill="1" applyBorder="1" applyAlignment="1">
      <alignment horizontal="center" vertical="center" wrapText="1"/>
    </xf>
    <xf numFmtId="0" fontId="8" fillId="6" borderId="42" xfId="0" applyFont="1" applyFill="1" applyBorder="1" applyAlignment="1">
      <alignment horizontal="center" vertical="center" wrapText="1"/>
    </xf>
    <xf numFmtId="0" fontId="8" fillId="4" borderId="42" xfId="0" applyFont="1" applyFill="1" applyBorder="1" applyAlignment="1">
      <alignment horizontal="center" vertical="center" wrapText="1"/>
    </xf>
    <xf numFmtId="0" fontId="8" fillId="11" borderId="42"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41" xfId="0" applyFont="1" applyFill="1" applyBorder="1" applyAlignment="1">
      <alignment vertical="center"/>
    </xf>
    <xf numFmtId="0" fontId="7" fillId="9" borderId="42" xfId="0" applyFont="1" applyFill="1" applyBorder="1" applyAlignment="1">
      <alignment vertical="center"/>
    </xf>
    <xf numFmtId="0" fontId="8" fillId="10" borderId="41" xfId="0" applyFont="1" applyFill="1" applyBorder="1" applyAlignment="1">
      <alignment horizontal="center" vertical="center" wrapText="1"/>
    </xf>
    <xf numFmtId="0" fontId="8" fillId="0" borderId="42" xfId="0" applyFont="1" applyBorder="1" applyAlignment="1">
      <alignment horizontal="center" vertical="center" wrapText="1"/>
    </xf>
    <xf numFmtId="0" fontId="5" fillId="3" borderId="17" xfId="0" applyFont="1" applyFill="1" applyBorder="1" applyAlignment="1">
      <alignment horizontal="center"/>
    </xf>
    <xf numFmtId="0" fontId="5" fillId="0" borderId="17" xfId="0" applyFont="1" applyBorder="1"/>
    <xf numFmtId="14" fontId="5" fillId="0" borderId="17" xfId="0" applyNumberFormat="1" applyFont="1" applyBorder="1"/>
    <xf numFmtId="0" fontId="5" fillId="3" borderId="17" xfId="0" applyFont="1" applyFill="1" applyBorder="1" applyAlignment="1">
      <alignment horizontal="center" vertical="center"/>
    </xf>
    <xf numFmtId="0" fontId="5" fillId="0" borderId="23" xfId="0" applyFont="1" applyBorder="1" applyAlignment="1">
      <alignment horizontal="center"/>
    </xf>
    <xf numFmtId="0" fontId="5" fillId="0" borderId="18" xfId="0" applyFont="1" applyBorder="1" applyAlignment="1">
      <alignment horizontal="center"/>
    </xf>
    <xf numFmtId="0" fontId="5" fillId="0" borderId="17" xfId="0" applyFont="1" applyBorder="1" applyAlignment="1">
      <alignment horizontal="right"/>
    </xf>
    <xf numFmtId="0" fontId="5" fillId="0" borderId="17" xfId="0" applyFont="1" applyBorder="1" applyAlignment="1">
      <alignment horizontal="center"/>
    </xf>
    <xf numFmtId="0" fontId="5" fillId="2" borderId="54" xfId="1" applyFont="1" applyFill="1" applyBorder="1" applyAlignment="1">
      <alignment horizontal="center" vertical="center" wrapText="1"/>
    </xf>
    <xf numFmtId="0" fontId="1" fillId="2" borderId="55" xfId="1" applyFont="1" applyFill="1" applyBorder="1" applyAlignment="1">
      <alignment horizontal="center" vertical="center" wrapText="1"/>
    </xf>
    <xf numFmtId="0" fontId="1" fillId="2" borderId="56" xfId="1" applyFont="1" applyFill="1" applyBorder="1" applyAlignment="1">
      <alignment horizontal="center" vertical="center" wrapText="1"/>
    </xf>
    <xf numFmtId="0" fontId="1" fillId="2" borderId="57" xfId="1" applyFont="1" applyFill="1" applyBorder="1" applyAlignment="1">
      <alignment horizontal="center" vertical="center" wrapText="1"/>
    </xf>
    <xf numFmtId="0" fontId="1" fillId="2" borderId="17" xfId="1" applyFont="1" applyFill="1" applyBorder="1" applyAlignment="1">
      <alignment horizontal="center" vertical="center" wrapText="1"/>
    </xf>
    <xf numFmtId="0" fontId="1" fillId="2" borderId="58" xfId="1" applyFont="1" applyFill="1" applyBorder="1" applyAlignment="1">
      <alignment horizontal="center" vertical="center" wrapText="1"/>
    </xf>
    <xf numFmtId="0" fontId="1" fillId="2" borderId="59" xfId="1" applyFont="1" applyFill="1" applyBorder="1" applyAlignment="1">
      <alignment horizontal="center" vertical="center" wrapText="1"/>
    </xf>
    <xf numFmtId="0" fontId="1" fillId="2" borderId="60" xfId="1" applyFont="1" applyFill="1" applyBorder="1" applyAlignment="1">
      <alignment horizontal="center" vertical="center" wrapText="1"/>
    </xf>
    <xf numFmtId="0" fontId="1" fillId="2" borderId="61" xfId="1" applyFont="1" applyFill="1" applyBorder="1" applyAlignment="1">
      <alignment horizontal="center" vertical="center" wrapText="1"/>
    </xf>
    <xf numFmtId="0" fontId="8" fillId="0" borderId="22" xfId="2" applyFont="1" applyBorder="1" applyAlignment="1">
      <alignment horizontal="center" vertical="center" wrapText="1"/>
    </xf>
    <xf numFmtId="0" fontId="8" fillId="0" borderId="36" xfId="2" applyFont="1" applyBorder="1" applyAlignment="1">
      <alignment horizontal="center" vertical="center" wrapText="1"/>
    </xf>
    <xf numFmtId="0" fontId="5" fillId="0" borderId="22" xfId="0" applyFont="1" applyBorder="1" applyAlignment="1">
      <alignment horizontal="center" vertical="center" wrapText="1"/>
    </xf>
    <xf numFmtId="0" fontId="5" fillId="0" borderId="24" xfId="0" applyFont="1" applyBorder="1" applyAlignment="1">
      <alignment horizontal="center" vertical="center" wrapText="1"/>
    </xf>
    <xf numFmtId="0" fontId="9" fillId="0" borderId="0" xfId="2" applyFont="1" applyAlignment="1">
      <alignment horizontal="center"/>
    </xf>
    <xf numFmtId="0" fontId="9" fillId="0" borderId="1" xfId="2" applyFont="1" applyBorder="1" applyAlignment="1">
      <alignment horizontal="center"/>
    </xf>
    <xf numFmtId="0" fontId="13" fillId="0" borderId="17" xfId="2" applyFont="1" applyBorder="1" applyAlignment="1">
      <alignment horizontal="left" vertical="center" wrapText="1"/>
    </xf>
    <xf numFmtId="0" fontId="13" fillId="0" borderId="0" xfId="2" applyFont="1" applyAlignment="1">
      <alignment horizontal="left" wrapText="1"/>
    </xf>
    <xf numFmtId="0" fontId="13" fillId="0" borderId="1" xfId="2" applyFont="1" applyBorder="1" applyAlignment="1">
      <alignment horizontal="left" wrapText="1"/>
    </xf>
    <xf numFmtId="0" fontId="5" fillId="0" borderId="15" xfId="2" applyFont="1" applyBorder="1" applyAlignment="1">
      <alignment horizontal="center" vertical="center" wrapText="1"/>
    </xf>
    <xf numFmtId="0" fontId="5" fillId="0" borderId="5" xfId="2" applyFont="1" applyBorder="1" applyAlignment="1">
      <alignment horizontal="center" vertical="center" wrapText="1"/>
    </xf>
    <xf numFmtId="0" fontId="5" fillId="0" borderId="27" xfId="0" applyFont="1" applyBorder="1" applyAlignment="1">
      <alignment horizontal="center" vertical="center" wrapText="1"/>
    </xf>
    <xf numFmtId="0" fontId="8" fillId="0" borderId="28" xfId="2" applyFont="1" applyBorder="1" applyAlignment="1">
      <alignment horizontal="center" vertical="center" wrapText="1"/>
    </xf>
    <xf numFmtId="0" fontId="8" fillId="0" borderId="37" xfId="2" applyFont="1" applyBorder="1" applyAlignment="1">
      <alignment horizontal="center" vertical="center" wrapText="1"/>
    </xf>
    <xf numFmtId="0" fontId="8" fillId="0" borderId="27" xfId="2" applyFont="1" applyBorder="1" applyAlignment="1">
      <alignment horizontal="center" vertical="center" wrapText="1"/>
    </xf>
    <xf numFmtId="0" fontId="8" fillId="0" borderId="32" xfId="2" applyFont="1" applyBorder="1" applyAlignment="1">
      <alignment horizontal="center" vertical="center" wrapText="1"/>
    </xf>
    <xf numFmtId="0" fontId="8" fillId="0" borderId="33" xfId="2" applyFont="1" applyBorder="1" applyAlignment="1">
      <alignment horizontal="center" vertical="center" wrapText="1"/>
    </xf>
    <xf numFmtId="0" fontId="17" fillId="0" borderId="28" xfId="2" applyFont="1" applyBorder="1" applyAlignment="1">
      <alignment horizontal="center" vertical="center"/>
    </xf>
    <xf numFmtId="0" fontId="17" fillId="0" borderId="29" xfId="2" applyFont="1" applyBorder="1" applyAlignment="1">
      <alignment horizontal="center" vertical="center"/>
    </xf>
    <xf numFmtId="0" fontId="5" fillId="0" borderId="9" xfId="2" applyFont="1" applyBorder="1" applyAlignment="1">
      <alignment horizontal="center" vertical="center" wrapText="1"/>
    </xf>
    <xf numFmtId="0" fontId="5" fillId="0" borderId="12" xfId="2" applyFont="1" applyBorder="1" applyAlignment="1">
      <alignment horizontal="center" vertical="center" wrapText="1"/>
    </xf>
    <xf numFmtId="0" fontId="17" fillId="4" borderId="35" xfId="2" applyFont="1" applyFill="1" applyBorder="1" applyAlignment="1">
      <alignment horizontal="center" vertical="center"/>
    </xf>
    <xf numFmtId="0" fontId="17" fillId="4" borderId="38" xfId="2" applyFont="1" applyFill="1" applyBorder="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8" fillId="0" borderId="26" xfId="2" applyFont="1" applyBorder="1" applyAlignment="1">
      <alignment horizontal="center" vertical="center" wrapText="1"/>
    </xf>
    <xf numFmtId="0" fontId="8" fillId="0" borderId="34" xfId="2" applyFont="1" applyBorder="1" applyAlignment="1">
      <alignment horizontal="center" vertical="center" wrapText="1"/>
    </xf>
    <xf numFmtId="0" fontId="17" fillId="5" borderId="35" xfId="2" applyFont="1" applyFill="1" applyBorder="1" applyAlignment="1">
      <alignment horizontal="center" vertical="center"/>
    </xf>
    <xf numFmtId="0" fontId="17" fillId="5" borderId="38" xfId="2" applyFont="1" applyFill="1" applyBorder="1" applyAlignment="1">
      <alignment horizontal="center" vertical="center"/>
    </xf>
    <xf numFmtId="0" fontId="8" fillId="3" borderId="17" xfId="2" applyFont="1" applyFill="1" applyBorder="1" applyAlignment="1">
      <alignment horizontal="center" vertical="center" textRotation="90"/>
    </xf>
    <xf numFmtId="0" fontId="8" fillId="0" borderId="17" xfId="2" applyFont="1" applyBorder="1" applyAlignment="1">
      <alignment horizontal="center" vertical="center" textRotation="90" wrapText="1"/>
    </xf>
    <xf numFmtId="0" fontId="8" fillId="0" borderId="17" xfId="2" applyFont="1" applyBorder="1" applyAlignment="1">
      <alignment horizontal="center" vertical="center" textRotation="90"/>
    </xf>
    <xf numFmtId="0" fontId="8" fillId="0" borderId="23" xfId="2" applyFont="1" applyBorder="1" applyAlignment="1">
      <alignment horizontal="center" vertical="center" textRotation="90" wrapText="1"/>
    </xf>
    <xf numFmtId="0" fontId="5" fillId="0" borderId="27" xfId="2" applyFont="1" applyBorder="1" applyAlignment="1">
      <alignment horizontal="center" vertical="center"/>
    </xf>
    <xf numFmtId="0" fontId="9" fillId="0" borderId="27" xfId="2" applyFont="1" applyBorder="1" applyAlignment="1">
      <alignment horizontal="center" vertical="center" wrapText="1"/>
    </xf>
    <xf numFmtId="0" fontId="9" fillId="0" borderId="27" xfId="2" applyFont="1" applyBorder="1" applyAlignment="1">
      <alignment horizontal="center" vertical="center"/>
    </xf>
    <xf numFmtId="0" fontId="7" fillId="7" borderId="17" xfId="2" applyFont="1" applyFill="1" applyBorder="1" applyAlignment="1">
      <alignment horizontal="center" vertical="center" textRotation="90"/>
    </xf>
    <xf numFmtId="0" fontId="5" fillId="0" borderId="19" xfId="2" applyFont="1" applyBorder="1" applyAlignment="1">
      <alignment horizontal="center" vertical="center" textRotation="90" wrapText="1"/>
    </xf>
    <xf numFmtId="0" fontId="5" fillId="0" borderId="20" xfId="2" applyFont="1" applyBorder="1" applyAlignment="1">
      <alignment horizontal="center" vertical="center" textRotation="90" wrapText="1"/>
    </xf>
    <xf numFmtId="0" fontId="5" fillId="0" borderId="21" xfId="2" applyFont="1" applyBorder="1" applyAlignment="1">
      <alignment horizontal="center" vertical="center" textRotation="90" wrapText="1"/>
    </xf>
    <xf numFmtId="0" fontId="5" fillId="0" borderId="17" xfId="2" applyFont="1" applyBorder="1" applyAlignment="1">
      <alignment horizontal="center" vertical="center" textRotation="90" wrapText="1"/>
    </xf>
    <xf numFmtId="0" fontId="6" fillId="8" borderId="4" xfId="2" applyFont="1" applyFill="1" applyBorder="1" applyAlignment="1">
      <alignment horizontal="center" vertical="center" wrapText="1"/>
    </xf>
    <xf numFmtId="0" fontId="14" fillId="7" borderId="14" xfId="2" applyFont="1" applyFill="1" applyBorder="1"/>
    <xf numFmtId="0" fontId="14" fillId="7" borderId="6" xfId="2" applyFont="1" applyFill="1" applyBorder="1"/>
    <xf numFmtId="0" fontId="8" fillId="3" borderId="22" xfId="2" applyFont="1" applyFill="1" applyBorder="1" applyAlignment="1">
      <alignment horizontal="center" vertical="center" textRotation="90"/>
    </xf>
    <xf numFmtId="0" fontId="8" fillId="3" borderId="25" xfId="2" applyFont="1" applyFill="1" applyBorder="1" applyAlignment="1">
      <alignment horizontal="center" vertical="center" textRotation="90"/>
    </xf>
    <xf numFmtId="0" fontId="8" fillId="3" borderId="24" xfId="2" applyFont="1" applyFill="1" applyBorder="1" applyAlignment="1">
      <alignment horizontal="center" vertical="center" textRotation="90"/>
    </xf>
    <xf numFmtId="0" fontId="5" fillId="0" borderId="22" xfId="2" applyFont="1" applyBorder="1" applyAlignment="1">
      <alignment horizontal="center" vertical="center" textRotation="90" wrapText="1"/>
    </xf>
    <xf numFmtId="0" fontId="5" fillId="0" borderId="25" xfId="2" applyFont="1" applyBorder="1" applyAlignment="1">
      <alignment horizontal="center" vertical="center" textRotation="90" wrapText="1"/>
    </xf>
    <xf numFmtId="0" fontId="5" fillId="0" borderId="24" xfId="2" applyFont="1" applyBorder="1" applyAlignment="1">
      <alignment horizontal="center" vertical="center" textRotation="90" wrapText="1"/>
    </xf>
    <xf numFmtId="0" fontId="10" fillId="0" borderId="9" xfId="0" applyFont="1" applyBorder="1" applyAlignment="1">
      <alignment horizontal="center" vertical="center" wrapText="1"/>
    </xf>
    <xf numFmtId="0" fontId="11" fillId="0" borderId="10" xfId="0" applyFont="1" applyBorder="1"/>
    <xf numFmtId="0" fontId="11" fillId="0" borderId="11" xfId="0" applyFont="1" applyBorder="1"/>
    <xf numFmtId="0" fontId="11" fillId="0" borderId="2" xfId="0" applyFont="1" applyBorder="1"/>
    <xf numFmtId="0" fontId="5" fillId="0" borderId="0" xfId="0" applyFont="1"/>
    <xf numFmtId="0" fontId="11" fillId="0" borderId="1" xfId="0" applyFont="1" applyBorder="1"/>
    <xf numFmtId="0" fontId="11" fillId="0" borderId="0" xfId="0" applyFont="1"/>
    <xf numFmtId="0" fontId="12" fillId="0" borderId="9" xfId="2" applyFont="1" applyBorder="1" applyAlignment="1">
      <alignment horizontal="center" vertical="center" wrapText="1"/>
    </xf>
    <xf numFmtId="0" fontId="11" fillId="0" borderId="11" xfId="2" applyFont="1" applyBorder="1"/>
    <xf numFmtId="0" fontId="11" fillId="0" borderId="2" xfId="2" applyFont="1" applyBorder="1"/>
    <xf numFmtId="0" fontId="11" fillId="0" borderId="1" xfId="2" applyFont="1" applyBorder="1"/>
    <xf numFmtId="0" fontId="6" fillId="8" borderId="11" xfId="2" applyFont="1" applyFill="1" applyBorder="1" applyAlignment="1">
      <alignment horizontal="center" vertical="center" textRotation="90" wrapText="1"/>
    </xf>
    <xf numFmtId="0" fontId="16" fillId="7" borderId="13" xfId="2" applyFont="1" applyFill="1" applyBorder="1" applyAlignment="1">
      <alignment textRotation="90"/>
    </xf>
    <xf numFmtId="0" fontId="6" fillId="8" borderId="15" xfId="2" applyFont="1" applyFill="1" applyBorder="1" applyAlignment="1">
      <alignment horizontal="center" vertical="center" textRotation="90" wrapText="1"/>
    </xf>
    <xf numFmtId="0" fontId="16" fillId="7" borderId="16" xfId="2" applyFont="1" applyFill="1" applyBorder="1" applyAlignment="1">
      <alignment textRotation="90"/>
    </xf>
    <xf numFmtId="0" fontId="6" fillId="8" borderId="15" xfId="2" applyFont="1" applyFill="1" applyBorder="1" applyAlignment="1">
      <alignment horizontal="center" vertical="center" wrapText="1"/>
    </xf>
    <xf numFmtId="0" fontId="14" fillId="7" borderId="16" xfId="2" applyFont="1" applyFill="1" applyBorder="1"/>
    <xf numFmtId="0" fontId="14" fillId="7" borderId="5" xfId="2" applyFont="1" applyFill="1" applyBorder="1"/>
    <xf numFmtId="0" fontId="13" fillId="8" borderId="4" xfId="2" applyFont="1" applyFill="1" applyBorder="1" applyAlignment="1">
      <alignment horizontal="center" vertical="center" wrapText="1"/>
    </xf>
    <xf numFmtId="0" fontId="13" fillId="8" borderId="14" xfId="2" applyFont="1" applyFill="1" applyBorder="1" applyAlignment="1">
      <alignment horizontal="center" vertical="center" wrapText="1"/>
    </xf>
    <xf numFmtId="0" fontId="13" fillId="8" borderId="6" xfId="2" applyFont="1" applyFill="1" applyBorder="1" applyAlignment="1">
      <alignment horizontal="center" vertical="center" wrapText="1"/>
    </xf>
    <xf numFmtId="0" fontId="5" fillId="0" borderId="23" xfId="0" applyFont="1" applyBorder="1" applyAlignment="1">
      <alignment horizontal="center"/>
    </xf>
    <xf numFmtId="0" fontId="5" fillId="0" borderId="18" xfId="0" applyFont="1" applyBorder="1" applyAlignment="1">
      <alignment horizontal="center"/>
    </xf>
    <xf numFmtId="0" fontId="5" fillId="3" borderId="17" xfId="0" applyFont="1" applyFill="1" applyBorder="1" applyAlignment="1">
      <alignment horizontal="center"/>
    </xf>
    <xf numFmtId="0" fontId="5" fillId="0" borderId="17" xfId="0" applyFont="1" applyBorder="1" applyAlignment="1">
      <alignment horizontal="left"/>
    </xf>
    <xf numFmtId="0" fontId="5" fillId="3" borderId="17" xfId="0" applyFont="1" applyFill="1" applyBorder="1" applyAlignment="1">
      <alignment horizontal="center" vertical="center"/>
    </xf>
    <xf numFmtId="0" fontId="18" fillId="0" borderId="26" xfId="0" applyFont="1" applyBorder="1" applyAlignment="1">
      <alignment horizontal="left"/>
    </xf>
    <xf numFmtId="0" fontId="7" fillId="9" borderId="52"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40" xfId="0" applyFont="1" applyFill="1" applyBorder="1" applyAlignment="1">
      <alignment horizontal="center" vertical="center" wrapText="1"/>
    </xf>
    <xf numFmtId="0" fontId="7" fillId="9" borderId="52" xfId="0" applyFont="1" applyFill="1" applyBorder="1" applyAlignment="1">
      <alignment horizontal="center" vertical="center"/>
    </xf>
    <xf numFmtId="0" fontId="7" fillId="9" borderId="40" xfId="0" applyFont="1" applyFill="1" applyBorder="1" applyAlignment="1">
      <alignment horizontal="center" vertical="center"/>
    </xf>
    <xf numFmtId="0" fontId="7" fillId="9" borderId="43"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0"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49" xfId="0" applyFont="1" applyFill="1" applyBorder="1" applyAlignment="1">
      <alignment horizontal="center" vertical="center" wrapText="1"/>
    </xf>
    <xf numFmtId="0" fontId="7" fillId="9" borderId="42" xfId="0" applyFont="1" applyFill="1" applyBorder="1" applyAlignment="1">
      <alignment horizontal="center" vertical="center" wrapText="1"/>
    </xf>
  </cellXfs>
  <cellStyles count="3">
    <cellStyle name="Normal" xfId="0" builtinId="0"/>
    <cellStyle name="Normal 2" xfId="1" xr:uid="{5D53C407-1203-6840-87DC-4D95A1F7CE33}"/>
    <cellStyle name="Normal 3" xfId="2" xr:uid="{5ACE81E9-7A0C-0240-B52A-F9E59D2A1B7A}"/>
  </cellStyles>
  <dxfs count="3">
    <dxf>
      <fill>
        <patternFill patternType="solid">
          <fgColor rgb="FFFCF305"/>
          <bgColor rgb="FFFCF305"/>
        </patternFill>
      </fill>
    </dxf>
    <dxf>
      <fill>
        <patternFill patternType="solid">
          <fgColor rgb="FFFF8080"/>
          <bgColor rgb="FFFF8080"/>
        </patternFill>
      </fill>
    </dxf>
    <dxf>
      <fill>
        <patternFill patternType="solid">
          <fgColor rgb="FFDD0806"/>
          <bgColor rgb="FFDD0806"/>
        </patternFill>
      </fill>
    </dxf>
  </dxfs>
  <tableStyles count="0" defaultTableStyle="TableStyleMedium2" defaultPivotStyle="PivotStyleLight16"/>
  <colors>
    <mruColors>
      <color rgb="FFDCEEF5"/>
      <color rgb="FFFFF77C"/>
      <color rgb="FFFC6F6D"/>
      <color rgb="FFF634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373380</xdr:colOff>
      <xdr:row>0</xdr:row>
      <xdr:rowOff>0</xdr:rowOff>
    </xdr:from>
    <xdr:to>
      <xdr:col>2</xdr:col>
      <xdr:colOff>1356360</xdr:colOff>
      <xdr:row>3</xdr:row>
      <xdr:rowOff>15240</xdr:rowOff>
    </xdr:to>
    <xdr:pic>
      <xdr:nvPicPr>
        <xdr:cNvPr id="3" name="Imagen 2">
          <a:extLst>
            <a:ext uri="{FF2B5EF4-FFF2-40B4-BE49-F238E27FC236}">
              <a16:creationId xmlns:a16="http://schemas.microsoft.com/office/drawing/2014/main" id="{A72D5F72-5137-4777-BF8D-D0A5FD9BB0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560" y="0"/>
          <a:ext cx="2255520" cy="131064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2B59C-AEB1-C141-B83A-114E206C51BE}">
  <dimension ref="A1:P1000"/>
  <sheetViews>
    <sheetView tabSelected="1" topLeftCell="A10" zoomScale="77" workbookViewId="0">
      <selection activeCell="B18" sqref="B18:G23"/>
    </sheetView>
  </sheetViews>
  <sheetFormatPr baseColWidth="10" defaultColWidth="12.6640625" defaultRowHeight="15" customHeight="1" x14ac:dyDescent="0.2"/>
  <cols>
    <col min="1" max="1" width="13.5" style="3" bestFit="1" customWidth="1"/>
    <col min="2" max="2" width="28.33203125" style="3" bestFit="1" customWidth="1"/>
    <col min="3" max="3" width="14.6640625" style="3" bestFit="1" customWidth="1"/>
    <col min="4" max="4" width="51.1640625" style="3" bestFit="1" customWidth="1"/>
    <col min="5" max="9" width="10.6640625" style="3" customWidth="1"/>
    <col min="10" max="10" width="20" style="3" bestFit="1" customWidth="1"/>
    <col min="11" max="11" width="15.83203125" style="3" bestFit="1" customWidth="1"/>
    <col min="12" max="26" width="10.6640625" style="3" customWidth="1"/>
    <col min="27" max="16384" width="12.6640625" style="3"/>
  </cols>
  <sheetData>
    <row r="1" spans="1:16" ht="14.25" customHeight="1" thickBot="1" x14ac:dyDescent="0.25">
      <c r="A1" s="1"/>
      <c r="B1" s="2"/>
      <c r="C1" s="2"/>
      <c r="D1" s="2"/>
      <c r="E1" s="2"/>
      <c r="F1" s="2"/>
      <c r="G1" s="2"/>
      <c r="H1" s="2"/>
      <c r="I1" s="2"/>
      <c r="J1" s="2"/>
      <c r="K1" s="2"/>
      <c r="L1" s="2"/>
      <c r="M1" s="2"/>
      <c r="N1" s="2"/>
      <c r="O1" s="1"/>
      <c r="P1" s="1"/>
    </row>
    <row r="2" spans="1:16" ht="14.25" customHeight="1" x14ac:dyDescent="0.2">
      <c r="A2" s="1"/>
      <c r="B2" s="82" t="s">
        <v>211</v>
      </c>
      <c r="C2" s="83"/>
      <c r="D2" s="84"/>
      <c r="E2" s="2"/>
      <c r="F2" s="1"/>
      <c r="G2" s="1"/>
      <c r="H2" s="1"/>
      <c r="I2" s="1"/>
      <c r="J2" s="2"/>
      <c r="K2" s="1"/>
      <c r="L2" s="1"/>
      <c r="M2" s="1"/>
      <c r="N2" s="1"/>
      <c r="O2" s="1"/>
      <c r="P2" s="1"/>
    </row>
    <row r="3" spans="1:16" ht="14.25" customHeight="1" x14ac:dyDescent="0.2">
      <c r="A3" s="2"/>
      <c r="B3" s="85"/>
      <c r="C3" s="86"/>
      <c r="D3" s="87"/>
    </row>
    <row r="4" spans="1:16" x14ac:dyDescent="0.2">
      <c r="A4" s="2"/>
      <c r="B4" s="85"/>
      <c r="C4" s="86"/>
      <c r="D4" s="87"/>
    </row>
    <row r="5" spans="1:16" x14ac:dyDescent="0.2">
      <c r="A5" s="2"/>
      <c r="B5" s="85"/>
      <c r="C5" s="86"/>
      <c r="D5" s="87"/>
    </row>
    <row r="6" spans="1:16" ht="76.5" customHeight="1" thickBot="1" x14ac:dyDescent="0.25">
      <c r="A6" s="2"/>
      <c r="B6" s="88"/>
      <c r="C6" s="89"/>
      <c r="D6" s="90"/>
    </row>
    <row r="7" spans="1:16" ht="40" customHeight="1" thickBot="1" x14ac:dyDescent="0.25">
      <c r="A7" s="2"/>
    </row>
    <row r="8" spans="1:16" ht="18" thickBot="1" x14ac:dyDescent="0.25">
      <c r="A8" s="2"/>
      <c r="B8" s="10" t="s">
        <v>164</v>
      </c>
      <c r="C8" s="11" t="s">
        <v>172</v>
      </c>
      <c r="D8" s="11" t="s">
        <v>173</v>
      </c>
      <c r="E8" s="1"/>
      <c r="F8" s="1"/>
      <c r="G8" s="1"/>
      <c r="H8" s="1"/>
      <c r="I8" s="1"/>
    </row>
    <row r="9" spans="1:16" ht="18" thickBot="1" x14ac:dyDescent="0.25">
      <c r="A9" s="1"/>
      <c r="B9" s="12" t="s">
        <v>174</v>
      </c>
      <c r="C9" s="13">
        <v>3</v>
      </c>
      <c r="D9" s="13" t="s">
        <v>177</v>
      </c>
      <c r="E9" s="1"/>
      <c r="F9" s="1"/>
      <c r="G9" s="1"/>
      <c r="H9" s="1"/>
      <c r="I9" s="1"/>
    </row>
    <row r="10" spans="1:16" ht="39" customHeight="1" thickBot="1" x14ac:dyDescent="0.25">
      <c r="A10" s="1"/>
      <c r="B10" s="12" t="s">
        <v>175</v>
      </c>
      <c r="C10" s="13">
        <v>2</v>
      </c>
      <c r="D10" s="13" t="s">
        <v>178</v>
      </c>
      <c r="E10" s="1"/>
      <c r="F10" s="1"/>
      <c r="G10" s="1"/>
      <c r="H10" s="1"/>
      <c r="I10" s="1"/>
    </row>
    <row r="11" spans="1:16" ht="39" customHeight="1" thickBot="1" x14ac:dyDescent="0.25">
      <c r="A11" s="1"/>
      <c r="B11" s="12" t="s">
        <v>176</v>
      </c>
      <c r="C11" s="13">
        <v>1</v>
      </c>
      <c r="D11" s="13" t="s">
        <v>179</v>
      </c>
      <c r="E11" s="1"/>
      <c r="F11" s="1"/>
      <c r="G11" s="1"/>
      <c r="H11" s="1"/>
      <c r="I11" s="1"/>
      <c r="M11" s="1"/>
      <c r="N11" s="1"/>
      <c r="O11" s="1"/>
    </row>
    <row r="12" spans="1:16" ht="14.25" customHeight="1" thickBot="1" x14ac:dyDescent="0.25">
      <c r="A12" s="1"/>
      <c r="B12" s="1"/>
      <c r="C12" s="2"/>
      <c r="D12" s="1"/>
      <c r="E12" s="1"/>
      <c r="F12" s="1"/>
      <c r="G12" s="1"/>
      <c r="H12" s="1"/>
      <c r="I12" s="1"/>
    </row>
    <row r="13" spans="1:16" ht="16.5" customHeight="1" thickBot="1" x14ac:dyDescent="0.25">
      <c r="A13" s="1"/>
      <c r="B13" s="14" t="s">
        <v>180</v>
      </c>
      <c r="C13" s="15" t="s">
        <v>172</v>
      </c>
      <c r="D13" s="11" t="s">
        <v>173</v>
      </c>
      <c r="E13" s="1"/>
      <c r="F13" s="1"/>
      <c r="G13" s="1"/>
      <c r="H13" s="1"/>
      <c r="I13" s="1"/>
      <c r="J13" s="1"/>
    </row>
    <row r="14" spans="1:16" ht="17" thickBot="1" x14ac:dyDescent="0.25">
      <c r="A14" s="1"/>
      <c r="B14" s="16" t="s">
        <v>181</v>
      </c>
      <c r="C14" s="17">
        <v>3</v>
      </c>
      <c r="D14" s="17" t="s">
        <v>184</v>
      </c>
      <c r="E14" s="2"/>
      <c r="F14" s="2"/>
      <c r="G14" s="2"/>
      <c r="H14" s="2"/>
      <c r="I14" s="2"/>
      <c r="J14" s="1"/>
    </row>
    <row r="15" spans="1:16" ht="35.25" customHeight="1" thickBot="1" x14ac:dyDescent="0.25">
      <c r="A15" s="1"/>
      <c r="B15" s="16" t="s">
        <v>182</v>
      </c>
      <c r="C15" s="17">
        <v>2</v>
      </c>
      <c r="D15" s="17" t="s">
        <v>185</v>
      </c>
      <c r="E15" s="1"/>
      <c r="F15" s="1"/>
      <c r="G15" s="1"/>
      <c r="J15" s="1"/>
    </row>
    <row r="16" spans="1:16" ht="47.25" customHeight="1" thickBot="1" x14ac:dyDescent="0.25">
      <c r="A16" s="1"/>
      <c r="B16" s="16" t="s">
        <v>183</v>
      </c>
      <c r="C16" s="17">
        <v>1</v>
      </c>
      <c r="D16" s="17" t="s">
        <v>186</v>
      </c>
      <c r="E16" s="1"/>
      <c r="F16" s="1"/>
      <c r="G16" s="1"/>
      <c r="J16" s="2"/>
      <c r="K16" s="1"/>
      <c r="L16" s="1"/>
    </row>
    <row r="17" spans="1:16" ht="47.25" customHeight="1" thickBot="1" x14ac:dyDescent="0.25">
      <c r="A17" s="1"/>
      <c r="B17" s="1"/>
      <c r="C17" s="1"/>
      <c r="D17" s="2"/>
      <c r="E17" s="1"/>
      <c r="F17" s="1"/>
      <c r="G17" s="1"/>
      <c r="H17" s="1"/>
      <c r="I17" s="1"/>
      <c r="J17" s="1"/>
      <c r="P17" s="1"/>
    </row>
    <row r="18" spans="1:16" ht="32.25" customHeight="1" thickBot="1" x14ac:dyDescent="0.25">
      <c r="A18" s="1"/>
      <c r="B18" s="173" t="s">
        <v>187</v>
      </c>
      <c r="C18" s="174"/>
      <c r="D18" s="175"/>
      <c r="E18" s="168" t="s">
        <v>180</v>
      </c>
      <c r="F18" s="169"/>
      <c r="G18" s="170"/>
      <c r="H18" s="1"/>
      <c r="I18" s="1"/>
      <c r="J18" s="171" t="s">
        <v>187</v>
      </c>
      <c r="K18" s="172"/>
    </row>
    <row r="19" spans="1:16" ht="25.5" customHeight="1" thickBot="1" x14ac:dyDescent="0.25">
      <c r="A19" s="2"/>
      <c r="B19" s="176"/>
      <c r="C19" s="177"/>
      <c r="D19" s="178"/>
      <c r="E19" s="64">
        <v>1</v>
      </c>
      <c r="F19" s="64">
        <v>2</v>
      </c>
      <c r="G19" s="64">
        <v>3</v>
      </c>
      <c r="H19" s="1"/>
      <c r="I19" s="1"/>
      <c r="J19" s="70" t="s">
        <v>187</v>
      </c>
      <c r="K19" s="71" t="s">
        <v>192</v>
      </c>
    </row>
    <row r="20" spans="1:16" ht="47.25" customHeight="1" thickBot="1" x14ac:dyDescent="0.25">
      <c r="A20" s="2"/>
      <c r="B20" s="179"/>
      <c r="C20" s="180"/>
      <c r="D20" s="181"/>
      <c r="E20" s="64" t="s">
        <v>188</v>
      </c>
      <c r="F20" s="64" t="s">
        <v>189</v>
      </c>
      <c r="G20" s="64" t="s">
        <v>190</v>
      </c>
      <c r="H20" s="1"/>
      <c r="I20" s="1"/>
      <c r="J20" s="72" t="s">
        <v>193</v>
      </c>
      <c r="K20" s="73" t="s">
        <v>196</v>
      </c>
    </row>
    <row r="21" spans="1:16" ht="47.25" customHeight="1" thickBot="1" x14ac:dyDescent="0.25">
      <c r="A21" s="2"/>
      <c r="B21" s="69" t="s">
        <v>164</v>
      </c>
      <c r="C21" s="64" t="s">
        <v>174</v>
      </c>
      <c r="D21" s="64">
        <v>3</v>
      </c>
      <c r="E21" s="65">
        <v>3</v>
      </c>
      <c r="F21" s="66">
        <v>6</v>
      </c>
      <c r="G21" s="66">
        <v>9</v>
      </c>
      <c r="H21" s="1"/>
      <c r="I21" s="1"/>
      <c r="J21" s="72" t="s">
        <v>194</v>
      </c>
      <c r="K21" s="73" t="s">
        <v>197</v>
      </c>
    </row>
    <row r="22" spans="1:16" ht="47.25" customHeight="1" thickBot="1" x14ac:dyDescent="0.25">
      <c r="A22" s="2"/>
      <c r="B22" s="68"/>
      <c r="C22" s="64" t="s">
        <v>191</v>
      </c>
      <c r="D22" s="64">
        <v>2</v>
      </c>
      <c r="E22" s="67">
        <v>2</v>
      </c>
      <c r="F22" s="65">
        <v>4</v>
      </c>
      <c r="G22" s="66">
        <v>6</v>
      </c>
      <c r="H22" s="5"/>
      <c r="I22" s="5"/>
      <c r="J22" s="72" t="s">
        <v>195</v>
      </c>
      <c r="K22" s="73" t="s">
        <v>198</v>
      </c>
    </row>
    <row r="23" spans="1:16" ht="47.25" customHeight="1" thickBot="1" x14ac:dyDescent="0.25">
      <c r="A23" s="2"/>
      <c r="B23" s="12"/>
      <c r="C23" s="64" t="s">
        <v>176</v>
      </c>
      <c r="D23" s="64">
        <v>1</v>
      </c>
      <c r="E23" s="67">
        <v>1</v>
      </c>
      <c r="F23" s="67">
        <v>2</v>
      </c>
      <c r="G23" s="65">
        <v>3</v>
      </c>
      <c r="H23" s="2"/>
      <c r="I23" s="1"/>
      <c r="J23" s="1"/>
    </row>
    <row r="24" spans="1:16" ht="47.25" customHeight="1" x14ac:dyDescent="0.2">
      <c r="A24" s="2"/>
      <c r="B24" s="4"/>
      <c r="C24" s="1"/>
      <c r="D24" s="5"/>
      <c r="E24" s="5"/>
      <c r="F24" s="4"/>
      <c r="G24" s="5"/>
      <c r="H24" s="2"/>
      <c r="I24" s="1"/>
      <c r="J24" s="2"/>
      <c r="K24" s="1"/>
      <c r="L24" s="1"/>
    </row>
    <row r="25" spans="1:16" ht="27.75" customHeight="1" x14ac:dyDescent="0.2">
      <c r="A25" s="6"/>
      <c r="B25" s="6"/>
      <c r="C25" s="6"/>
      <c r="D25" s="6"/>
      <c r="E25" s="2"/>
      <c r="F25" s="2"/>
      <c r="G25" s="4"/>
      <c r="H25" s="4"/>
      <c r="I25" s="5"/>
      <c r="J25" s="2"/>
      <c r="K25" s="4"/>
      <c r="L25" s="4"/>
      <c r="M25" s="5"/>
      <c r="N25" s="2"/>
      <c r="O25" s="1"/>
    </row>
    <row r="26" spans="1:16" ht="47.25" customHeight="1" x14ac:dyDescent="0.2">
      <c r="A26" s="2"/>
      <c r="B26" s="2"/>
      <c r="C26" s="2"/>
      <c r="D26" s="2"/>
      <c r="E26" s="2"/>
      <c r="F26" s="2"/>
      <c r="G26" s="4"/>
      <c r="I26" s="5"/>
    </row>
    <row r="27" spans="1:16" ht="47.25" customHeight="1" x14ac:dyDescent="0.2">
      <c r="A27" s="2"/>
      <c r="B27" s="2"/>
      <c r="C27" s="2"/>
      <c r="D27" s="2"/>
      <c r="E27" s="2"/>
      <c r="F27" s="2"/>
      <c r="G27" s="4"/>
      <c r="H27" s="4"/>
      <c r="I27" s="5"/>
    </row>
    <row r="28" spans="1:16" ht="58.5" customHeight="1" x14ac:dyDescent="0.2">
      <c r="A28" s="2"/>
      <c r="B28" s="2"/>
      <c r="C28" s="2"/>
      <c r="D28" s="2"/>
      <c r="E28" s="2"/>
      <c r="F28" s="2"/>
      <c r="G28" s="4"/>
      <c r="H28" s="4"/>
      <c r="I28" s="5"/>
    </row>
    <row r="29" spans="1:16" ht="47.25" customHeight="1" x14ac:dyDescent="0.2">
      <c r="A29" s="2"/>
      <c r="B29" s="2"/>
      <c r="C29" s="2"/>
      <c r="D29" s="2"/>
      <c r="E29" s="2"/>
      <c r="F29" s="2"/>
      <c r="G29" s="4"/>
      <c r="H29" s="4"/>
      <c r="I29" s="5"/>
    </row>
    <row r="30" spans="1:16" ht="60.75" customHeight="1" x14ac:dyDescent="0.2">
      <c r="A30" s="2"/>
      <c r="B30" s="2"/>
      <c r="C30" s="2"/>
      <c r="D30" s="2"/>
      <c r="E30" s="2"/>
      <c r="F30" s="2"/>
      <c r="G30" s="4"/>
      <c r="H30" s="4"/>
      <c r="I30" s="5"/>
    </row>
    <row r="31" spans="1:16" ht="27" customHeight="1" x14ac:dyDescent="0.2">
      <c r="A31" s="2"/>
      <c r="B31" s="2"/>
      <c r="C31" s="2"/>
      <c r="D31" s="2"/>
      <c r="E31" s="2"/>
      <c r="F31" s="4"/>
      <c r="G31" s="1"/>
      <c r="H31" s="5"/>
      <c r="I31" s="5"/>
      <c r="P31" s="1"/>
    </row>
    <row r="32" spans="1:16" ht="14.25" customHeight="1" x14ac:dyDescent="0.2">
      <c r="A32" s="2"/>
      <c r="B32" s="2"/>
      <c r="C32" s="2"/>
      <c r="D32" s="2"/>
      <c r="E32" s="2"/>
      <c r="F32" s="1"/>
      <c r="G32" s="1"/>
    </row>
    <row r="33" spans="1:15" ht="14.25" customHeight="1" x14ac:dyDescent="0.2">
      <c r="A33" s="2"/>
      <c r="B33" s="2"/>
      <c r="C33" s="2"/>
      <c r="D33" s="2"/>
      <c r="E33" s="2"/>
      <c r="F33" s="1"/>
      <c r="G33" s="1"/>
    </row>
    <row r="34" spans="1:15" ht="14.25" customHeight="1" x14ac:dyDescent="0.2">
      <c r="A34" s="2"/>
      <c r="B34" s="2"/>
      <c r="C34" s="2"/>
      <c r="D34" s="2"/>
      <c r="E34" s="2"/>
      <c r="F34" s="1"/>
      <c r="G34" s="1"/>
    </row>
    <row r="35" spans="1:15" ht="14.25" customHeight="1" x14ac:dyDescent="0.2">
      <c r="A35" s="2"/>
      <c r="B35" s="2"/>
      <c r="C35" s="2"/>
      <c r="D35" s="2"/>
      <c r="E35" s="2"/>
      <c r="F35" s="1"/>
      <c r="G35" s="1"/>
    </row>
    <row r="36" spans="1:15" ht="14.25" customHeight="1" x14ac:dyDescent="0.2">
      <c r="A36" s="2"/>
      <c r="B36" s="2"/>
      <c r="C36" s="2"/>
      <c r="D36" s="2"/>
      <c r="E36" s="2"/>
      <c r="F36" s="1"/>
      <c r="G36" s="1"/>
    </row>
    <row r="37" spans="1:15" ht="33.5" customHeight="1" x14ac:dyDescent="0.2">
      <c r="A37" s="2"/>
      <c r="B37" s="2"/>
      <c r="C37" s="2"/>
      <c r="D37" s="2"/>
      <c r="E37" s="2"/>
      <c r="F37" s="1"/>
      <c r="G37" s="1"/>
    </row>
    <row r="38" spans="1:15" ht="33.5" customHeight="1" x14ac:dyDescent="0.2">
      <c r="A38" s="2"/>
      <c r="B38" s="2"/>
      <c r="C38" s="2"/>
      <c r="D38" s="2"/>
      <c r="E38" s="2"/>
      <c r="F38" s="1"/>
      <c r="G38" s="1"/>
    </row>
    <row r="39" spans="1:15" ht="29.5" customHeight="1" x14ac:dyDescent="0.2">
      <c r="A39" s="2"/>
      <c r="B39" s="2"/>
      <c r="C39" s="2"/>
      <c r="D39" s="2"/>
      <c r="E39" s="2"/>
      <c r="F39" s="1"/>
      <c r="G39" s="1"/>
    </row>
    <row r="40" spans="1:15" ht="14.25" customHeight="1" x14ac:dyDescent="0.2">
      <c r="A40" s="2"/>
      <c r="B40" s="2"/>
      <c r="C40" s="2"/>
      <c r="D40" s="2"/>
      <c r="E40" s="2"/>
      <c r="F40" s="1"/>
      <c r="G40" s="1"/>
    </row>
    <row r="41" spans="1:15" ht="14.25" customHeight="1" x14ac:dyDescent="0.2">
      <c r="A41" s="2"/>
      <c r="B41" s="2"/>
      <c r="C41" s="2"/>
      <c r="D41" s="2"/>
      <c r="E41" s="2"/>
      <c r="F41" s="1"/>
      <c r="G41" s="1"/>
    </row>
    <row r="42" spans="1:15" ht="14.25" customHeight="1" x14ac:dyDescent="0.2">
      <c r="A42" s="2"/>
      <c r="B42" s="2"/>
      <c r="C42" s="2"/>
      <c r="D42" s="2"/>
      <c r="E42" s="2"/>
      <c r="F42" s="1"/>
      <c r="G42" s="1"/>
    </row>
    <row r="43" spans="1:15" ht="14.25" customHeight="1" x14ac:dyDescent="0.2">
      <c r="A43" s="2"/>
      <c r="B43" s="2"/>
      <c r="C43" s="2"/>
      <c r="D43" s="2"/>
      <c r="E43" s="2"/>
      <c r="F43" s="1"/>
      <c r="G43" s="1"/>
    </row>
    <row r="44" spans="1:15" ht="24.75" customHeight="1" x14ac:dyDescent="0.2">
      <c r="A44" s="1"/>
      <c r="B44" s="6"/>
      <c r="C44" s="4"/>
      <c r="D44" s="7"/>
      <c r="E44" s="8"/>
      <c r="F44" s="1"/>
      <c r="G44" s="1"/>
      <c r="J44" s="2"/>
      <c r="K44" s="2"/>
      <c r="L44" s="2"/>
      <c r="M44" s="2"/>
      <c r="N44" s="2"/>
      <c r="O44" s="1"/>
    </row>
    <row r="45" spans="1:15" ht="10.5" customHeight="1" x14ac:dyDescent="0.2">
      <c r="A45" s="2"/>
      <c r="B45" s="2"/>
      <c r="C45" s="2"/>
      <c r="D45" s="2"/>
      <c r="E45" s="2"/>
      <c r="F45" s="1"/>
      <c r="G45" s="1"/>
    </row>
    <row r="46" spans="1:15" ht="14.25" customHeight="1" x14ac:dyDescent="0.2">
      <c r="A46" s="2"/>
      <c r="B46" s="2"/>
      <c r="C46" s="2"/>
      <c r="D46" s="2"/>
      <c r="E46" s="2"/>
      <c r="F46" s="1"/>
      <c r="G46" s="1"/>
    </row>
    <row r="47" spans="1:15" ht="21.75" customHeight="1" x14ac:dyDescent="0.2">
      <c r="A47" s="2"/>
      <c r="B47" s="2"/>
      <c r="C47" s="2"/>
      <c r="D47" s="2"/>
      <c r="E47" s="2"/>
      <c r="F47" s="1"/>
      <c r="G47" s="1"/>
    </row>
    <row r="48" spans="1:15" ht="14.25" customHeight="1" x14ac:dyDescent="0.2">
      <c r="A48" s="2"/>
      <c r="B48" s="2"/>
      <c r="C48" s="2"/>
      <c r="D48" s="2"/>
      <c r="E48" s="2"/>
      <c r="F48" s="1"/>
      <c r="G48" s="1"/>
    </row>
    <row r="49" spans="1:16" ht="10.5" customHeight="1" x14ac:dyDescent="0.2">
      <c r="A49" s="2"/>
      <c r="B49" s="2"/>
      <c r="C49" s="2"/>
      <c r="D49" s="2"/>
      <c r="E49" s="2"/>
      <c r="F49" s="1"/>
      <c r="G49" s="1"/>
    </row>
    <row r="50" spans="1:16" ht="10.5" customHeight="1" x14ac:dyDescent="0.2">
      <c r="A50" s="2"/>
      <c r="B50" s="2"/>
      <c r="C50" s="2"/>
      <c r="D50" s="2"/>
      <c r="E50" s="2"/>
      <c r="F50" s="9"/>
      <c r="G50" s="7"/>
      <c r="H50" s="2"/>
      <c r="I50" s="2"/>
      <c r="P50" s="1"/>
    </row>
    <row r="51" spans="1:16" ht="10.5" customHeight="1" x14ac:dyDescent="0.2">
      <c r="A51" s="2"/>
      <c r="B51" s="2"/>
      <c r="C51" s="2"/>
      <c r="D51" s="2"/>
      <c r="E51" s="2"/>
      <c r="F51" s="2"/>
      <c r="G51" s="1"/>
      <c r="H51" s="1"/>
    </row>
    <row r="52" spans="1:16" ht="10.5" customHeight="1" x14ac:dyDescent="0.2">
      <c r="A52" s="2"/>
      <c r="B52" s="2"/>
      <c r="C52" s="2"/>
      <c r="D52" s="2"/>
      <c r="E52" s="2"/>
      <c r="F52" s="2"/>
      <c r="G52" s="1"/>
      <c r="H52" s="1"/>
    </row>
    <row r="53" spans="1:16" ht="15.75" customHeight="1" x14ac:dyDescent="0.2">
      <c r="A53" s="2"/>
      <c r="B53" s="2"/>
      <c r="C53" s="2"/>
      <c r="D53" s="2"/>
      <c r="E53" s="2"/>
      <c r="F53" s="2"/>
      <c r="G53" s="1"/>
      <c r="H53" s="1"/>
    </row>
    <row r="54" spans="1:16" ht="16.5" customHeight="1" x14ac:dyDescent="0.2">
      <c r="A54" s="2"/>
      <c r="B54" s="2"/>
      <c r="C54" s="2"/>
      <c r="D54" s="2"/>
      <c r="E54" s="2"/>
      <c r="F54" s="2"/>
      <c r="G54" s="1"/>
      <c r="H54" s="1"/>
    </row>
    <row r="55" spans="1:16" ht="37.5" customHeight="1" x14ac:dyDescent="0.2">
      <c r="A55" s="2"/>
      <c r="B55" s="2"/>
      <c r="C55" s="2"/>
      <c r="D55" s="2"/>
      <c r="E55" s="2"/>
      <c r="F55" s="2"/>
      <c r="G55" s="1"/>
      <c r="H55" s="1"/>
    </row>
    <row r="56" spans="1:16" ht="24.75" customHeight="1" x14ac:dyDescent="0.2">
      <c r="A56" s="2"/>
      <c r="B56" s="2"/>
      <c r="C56" s="2"/>
      <c r="D56" s="2"/>
      <c r="E56" s="2"/>
      <c r="F56" s="2"/>
      <c r="G56" s="1"/>
      <c r="H56" s="1"/>
    </row>
    <row r="57" spans="1:16" ht="24.75" customHeight="1" x14ac:dyDescent="0.2">
      <c r="A57" s="2"/>
      <c r="B57" s="2"/>
      <c r="C57" s="2"/>
      <c r="D57" s="2"/>
      <c r="E57" s="2"/>
      <c r="F57" s="2"/>
      <c r="G57" s="1"/>
      <c r="H57" s="1"/>
    </row>
    <row r="58" spans="1:16" ht="57" customHeight="1" x14ac:dyDescent="0.2">
      <c r="A58" s="2"/>
      <c r="B58" s="2"/>
      <c r="C58" s="2"/>
      <c r="D58" s="2"/>
      <c r="E58" s="2"/>
      <c r="F58" s="2"/>
      <c r="G58" s="1"/>
      <c r="H58" s="1"/>
    </row>
    <row r="59" spans="1:16" ht="14.25" customHeight="1" x14ac:dyDescent="0.2">
      <c r="A59" s="2"/>
      <c r="B59" s="2"/>
      <c r="C59" s="2"/>
      <c r="D59" s="2"/>
      <c r="E59" s="2"/>
      <c r="F59" s="2"/>
      <c r="G59" s="1"/>
      <c r="H59" s="1"/>
    </row>
    <row r="60" spans="1:16" ht="14.25" customHeight="1" x14ac:dyDescent="0.2">
      <c r="A60" s="2"/>
      <c r="B60" s="2"/>
      <c r="C60" s="2"/>
      <c r="D60" s="2"/>
      <c r="E60" s="2"/>
      <c r="F60" s="2"/>
      <c r="G60" s="1"/>
      <c r="H60" s="1"/>
    </row>
    <row r="61" spans="1:16" ht="14.25" customHeight="1" x14ac:dyDescent="0.2">
      <c r="A61" s="2"/>
      <c r="B61" s="2"/>
      <c r="C61" s="2"/>
      <c r="D61" s="2"/>
      <c r="E61" s="2"/>
      <c r="F61" s="2"/>
      <c r="G61" s="1"/>
      <c r="H61" s="1"/>
    </row>
    <row r="62" spans="1:16" ht="14.25" customHeight="1" x14ac:dyDescent="0.2">
      <c r="A62" s="2"/>
      <c r="B62" s="2"/>
      <c r="C62" s="2"/>
      <c r="D62" s="2"/>
      <c r="E62" s="2"/>
      <c r="F62" s="2"/>
      <c r="G62" s="1"/>
      <c r="H62" s="1"/>
    </row>
    <row r="63" spans="1:16" ht="14.25" customHeight="1" x14ac:dyDescent="0.2">
      <c r="A63" s="2"/>
      <c r="B63" s="2"/>
      <c r="C63" s="2"/>
      <c r="D63" s="2"/>
      <c r="E63" s="2"/>
      <c r="F63" s="2"/>
      <c r="G63" s="1"/>
      <c r="H63" s="1"/>
    </row>
    <row r="64" spans="1:16" ht="14.25" customHeight="1" x14ac:dyDescent="0.2">
      <c r="A64" s="1"/>
      <c r="B64" s="1"/>
      <c r="C64" s="1"/>
      <c r="D64" s="1"/>
      <c r="E64" s="1"/>
      <c r="F64" s="2"/>
      <c r="G64" s="1"/>
      <c r="H64" s="1"/>
      <c r="J64" s="1"/>
      <c r="K64" s="1"/>
      <c r="L64" s="1"/>
      <c r="M64" s="1"/>
      <c r="N64" s="1"/>
      <c r="O64" s="1"/>
    </row>
    <row r="65" spans="1:16" ht="14.25" customHeight="1" x14ac:dyDescent="0.2">
      <c r="A65" s="1"/>
      <c r="B65" s="1"/>
      <c r="C65" s="1"/>
      <c r="D65" s="1"/>
      <c r="E65" s="1"/>
      <c r="F65" s="2"/>
      <c r="G65" s="1"/>
      <c r="H65" s="1"/>
      <c r="J65" s="1"/>
      <c r="K65" s="1"/>
      <c r="L65" s="1"/>
      <c r="M65" s="1"/>
      <c r="N65" s="1"/>
      <c r="O65" s="1"/>
    </row>
    <row r="66" spans="1:16" ht="18" customHeight="1" x14ac:dyDescent="0.2">
      <c r="A66" s="1"/>
      <c r="B66" s="1"/>
      <c r="C66" s="1"/>
      <c r="D66" s="1"/>
      <c r="E66" s="1"/>
      <c r="F66" s="2"/>
      <c r="G66" s="1"/>
      <c r="H66" s="1"/>
      <c r="J66" s="1"/>
      <c r="K66" s="1"/>
      <c r="L66" s="1"/>
      <c r="M66" s="1"/>
      <c r="N66" s="1"/>
      <c r="O66" s="1"/>
    </row>
    <row r="67" spans="1:16" ht="22.5" customHeight="1" x14ac:dyDescent="0.2">
      <c r="A67" s="1"/>
      <c r="B67" s="1"/>
      <c r="C67" s="1"/>
      <c r="D67" s="1"/>
      <c r="E67" s="1"/>
      <c r="F67" s="2"/>
      <c r="G67" s="1"/>
      <c r="H67" s="1"/>
      <c r="J67" s="1"/>
      <c r="K67" s="1"/>
      <c r="L67" s="1"/>
      <c r="M67" s="1"/>
      <c r="N67" s="1"/>
      <c r="O67" s="1"/>
    </row>
    <row r="68" spans="1:16" ht="14.25" customHeight="1" x14ac:dyDescent="0.2">
      <c r="A68" s="1"/>
      <c r="B68" s="1"/>
      <c r="C68" s="1"/>
      <c r="D68" s="1"/>
      <c r="E68" s="1"/>
      <c r="F68" s="2"/>
      <c r="G68" s="1"/>
      <c r="H68" s="1"/>
      <c r="J68" s="1"/>
      <c r="K68" s="1"/>
      <c r="L68" s="1"/>
      <c r="M68" s="1"/>
      <c r="N68" s="1"/>
      <c r="O68" s="1"/>
    </row>
    <row r="69" spans="1:16" ht="14.25" customHeight="1" x14ac:dyDescent="0.2">
      <c r="A69" s="1"/>
      <c r="B69" s="1"/>
      <c r="C69" s="1"/>
      <c r="D69" s="1"/>
      <c r="E69" s="1"/>
      <c r="F69" s="2"/>
      <c r="G69" s="1"/>
      <c r="H69" s="1"/>
      <c r="J69" s="1"/>
      <c r="K69" s="1"/>
      <c r="L69" s="1"/>
      <c r="M69" s="1"/>
      <c r="N69" s="1"/>
      <c r="O69" s="1"/>
    </row>
    <row r="70" spans="1:16" ht="14.25" customHeight="1" x14ac:dyDescent="0.2">
      <c r="A70" s="1"/>
      <c r="B70" s="1"/>
      <c r="C70" s="1"/>
      <c r="D70" s="1"/>
      <c r="E70" s="1"/>
      <c r="F70" s="1"/>
      <c r="G70" s="1"/>
      <c r="H70" s="1"/>
      <c r="I70" s="1"/>
      <c r="J70" s="1"/>
      <c r="K70" s="1"/>
      <c r="L70" s="1"/>
      <c r="M70" s="1"/>
      <c r="N70" s="1"/>
      <c r="O70" s="1"/>
      <c r="P70" s="1"/>
    </row>
    <row r="71" spans="1:16" ht="14.25" customHeight="1" x14ac:dyDescent="0.2">
      <c r="A71" s="1"/>
      <c r="B71" s="1"/>
      <c r="C71" s="1"/>
      <c r="D71" s="1"/>
      <c r="E71" s="1"/>
      <c r="F71" s="1"/>
      <c r="G71" s="1"/>
      <c r="H71" s="1"/>
      <c r="I71" s="1"/>
      <c r="J71" s="1"/>
      <c r="K71" s="1"/>
      <c r="L71" s="1"/>
      <c r="M71" s="1"/>
      <c r="N71" s="1"/>
      <c r="O71" s="1"/>
      <c r="P71" s="1"/>
    </row>
    <row r="72" spans="1:16" ht="14.25" customHeight="1" x14ac:dyDescent="0.2">
      <c r="A72" s="1"/>
      <c r="B72" s="1"/>
      <c r="C72" s="1"/>
      <c r="D72" s="1"/>
      <c r="E72" s="1"/>
      <c r="F72" s="1"/>
      <c r="G72" s="1"/>
      <c r="H72" s="1"/>
      <c r="I72" s="1"/>
      <c r="J72" s="1"/>
      <c r="K72" s="1"/>
      <c r="L72" s="1"/>
      <c r="M72" s="1"/>
      <c r="N72" s="1"/>
      <c r="O72" s="1"/>
      <c r="P72" s="1"/>
    </row>
    <row r="73" spans="1:16" ht="14.25" customHeight="1" x14ac:dyDescent="0.2">
      <c r="A73" s="1"/>
      <c r="B73" s="1"/>
      <c r="C73" s="1"/>
      <c r="D73" s="1"/>
      <c r="E73" s="1"/>
      <c r="F73" s="1"/>
      <c r="G73" s="1"/>
      <c r="H73" s="1"/>
      <c r="I73" s="1"/>
      <c r="J73" s="1"/>
      <c r="K73" s="1"/>
      <c r="L73" s="1"/>
      <c r="M73" s="1"/>
      <c r="N73" s="1"/>
      <c r="O73" s="1"/>
      <c r="P73" s="1"/>
    </row>
    <row r="74" spans="1:16" ht="14.25" customHeight="1" x14ac:dyDescent="0.2">
      <c r="A74" s="1"/>
      <c r="B74" s="1"/>
      <c r="C74" s="1"/>
      <c r="D74" s="1"/>
      <c r="E74" s="1"/>
      <c r="F74" s="1"/>
      <c r="G74" s="1"/>
      <c r="H74" s="1"/>
      <c r="I74" s="1"/>
      <c r="J74" s="1"/>
      <c r="K74" s="1"/>
      <c r="L74" s="1"/>
      <c r="M74" s="1"/>
      <c r="N74" s="1"/>
      <c r="O74" s="1"/>
      <c r="P74" s="1"/>
    </row>
    <row r="75" spans="1:16" ht="14.25" customHeight="1" x14ac:dyDescent="0.2">
      <c r="A75" s="1"/>
      <c r="B75" s="1"/>
      <c r="C75" s="1"/>
      <c r="D75" s="1"/>
      <c r="E75" s="1"/>
      <c r="F75" s="1"/>
      <c r="G75" s="1"/>
      <c r="H75" s="1"/>
      <c r="I75" s="1"/>
      <c r="J75" s="1"/>
      <c r="K75" s="1"/>
      <c r="L75" s="1"/>
      <c r="M75" s="1"/>
      <c r="N75" s="1"/>
      <c r="O75" s="1"/>
      <c r="P75" s="1"/>
    </row>
    <row r="76" spans="1:16" ht="14.25" customHeight="1" x14ac:dyDescent="0.2">
      <c r="A76" s="1"/>
      <c r="B76" s="1"/>
      <c r="C76" s="1"/>
      <c r="D76" s="1"/>
      <c r="E76" s="1"/>
      <c r="F76" s="1"/>
      <c r="G76" s="1"/>
      <c r="H76" s="1"/>
      <c r="I76" s="1"/>
      <c r="J76" s="1"/>
      <c r="K76" s="1"/>
      <c r="L76" s="1"/>
      <c r="M76" s="1"/>
      <c r="N76" s="1"/>
      <c r="O76" s="1"/>
      <c r="P76" s="1"/>
    </row>
    <row r="77" spans="1:16" ht="14.25" customHeight="1" x14ac:dyDescent="0.2">
      <c r="A77" s="1"/>
      <c r="B77" s="1"/>
      <c r="C77" s="1"/>
      <c r="D77" s="1"/>
      <c r="E77" s="1"/>
      <c r="F77" s="1"/>
      <c r="G77" s="1"/>
      <c r="H77" s="1"/>
      <c r="I77" s="1"/>
      <c r="J77" s="1"/>
      <c r="K77" s="1"/>
      <c r="L77" s="1"/>
      <c r="M77" s="1"/>
      <c r="N77" s="1"/>
      <c r="O77" s="1"/>
      <c r="P77" s="1"/>
    </row>
    <row r="78" spans="1:16" ht="14.25" customHeight="1" x14ac:dyDescent="0.2">
      <c r="A78" s="1"/>
      <c r="B78" s="1"/>
      <c r="C78" s="1"/>
      <c r="D78" s="1"/>
      <c r="E78" s="1"/>
      <c r="F78" s="1"/>
      <c r="G78" s="1"/>
      <c r="H78" s="1"/>
      <c r="I78" s="1"/>
      <c r="J78" s="1"/>
      <c r="K78" s="1"/>
      <c r="L78" s="1"/>
      <c r="M78" s="1"/>
      <c r="N78" s="1"/>
      <c r="O78" s="1"/>
      <c r="P78" s="1"/>
    </row>
    <row r="79" spans="1:16" ht="14.25" customHeight="1" x14ac:dyDescent="0.2">
      <c r="A79" s="1"/>
      <c r="B79" s="1"/>
      <c r="C79" s="1"/>
      <c r="D79" s="1"/>
      <c r="E79" s="1"/>
      <c r="F79" s="1"/>
      <c r="G79" s="1"/>
      <c r="H79" s="1"/>
      <c r="I79" s="1"/>
      <c r="J79" s="1"/>
      <c r="K79" s="1"/>
      <c r="L79" s="1"/>
      <c r="M79" s="1"/>
      <c r="N79" s="1"/>
      <c r="O79" s="1"/>
      <c r="P79" s="1"/>
    </row>
    <row r="80" spans="1:16" ht="14.25" customHeight="1" x14ac:dyDescent="0.2">
      <c r="A80" s="1"/>
      <c r="B80" s="1"/>
      <c r="C80" s="1"/>
      <c r="D80" s="1"/>
      <c r="E80" s="1"/>
      <c r="F80" s="1"/>
      <c r="G80" s="1"/>
      <c r="H80" s="1"/>
      <c r="I80" s="1"/>
      <c r="J80" s="1"/>
      <c r="K80" s="1"/>
      <c r="L80" s="1"/>
      <c r="M80" s="1"/>
      <c r="N80" s="1"/>
      <c r="O80" s="1"/>
      <c r="P80" s="1"/>
    </row>
    <row r="81" spans="1:16" ht="14.25" customHeight="1" x14ac:dyDescent="0.2">
      <c r="A81" s="1"/>
      <c r="B81" s="1"/>
      <c r="C81" s="1"/>
      <c r="D81" s="1"/>
      <c r="E81" s="1"/>
      <c r="F81" s="1"/>
      <c r="G81" s="1"/>
      <c r="H81" s="1"/>
      <c r="I81" s="1"/>
      <c r="J81" s="1"/>
      <c r="K81" s="1"/>
      <c r="L81" s="1"/>
      <c r="M81" s="1"/>
      <c r="N81" s="1"/>
      <c r="O81" s="1"/>
      <c r="P81" s="1"/>
    </row>
    <row r="82" spans="1:16" ht="14.25" customHeight="1" x14ac:dyDescent="0.2">
      <c r="A82" s="1"/>
      <c r="B82" s="1"/>
      <c r="C82" s="1"/>
      <c r="D82" s="1"/>
      <c r="E82" s="1"/>
      <c r="F82" s="1"/>
      <c r="G82" s="1"/>
      <c r="H82" s="1"/>
      <c r="I82" s="1"/>
      <c r="J82" s="1"/>
      <c r="K82" s="1"/>
      <c r="L82" s="1"/>
      <c r="M82" s="1"/>
      <c r="N82" s="1"/>
      <c r="O82" s="1"/>
      <c r="P82" s="1"/>
    </row>
    <row r="83" spans="1:16" ht="14.25" customHeight="1" x14ac:dyDescent="0.2">
      <c r="A83" s="1"/>
      <c r="B83" s="1"/>
      <c r="C83" s="1"/>
      <c r="D83" s="1"/>
      <c r="E83" s="1"/>
      <c r="F83" s="1"/>
      <c r="G83" s="1"/>
      <c r="H83" s="1"/>
      <c r="I83" s="1"/>
      <c r="J83" s="1"/>
      <c r="K83" s="1"/>
      <c r="L83" s="1"/>
      <c r="M83" s="1"/>
      <c r="N83" s="1"/>
      <c r="O83" s="1"/>
      <c r="P83" s="1"/>
    </row>
    <row r="84" spans="1:16" ht="14.25" customHeight="1" x14ac:dyDescent="0.2">
      <c r="A84" s="1"/>
      <c r="B84" s="1"/>
      <c r="C84" s="1"/>
      <c r="D84" s="1"/>
      <c r="E84" s="1"/>
      <c r="F84" s="1"/>
      <c r="G84" s="1"/>
      <c r="H84" s="1"/>
      <c r="I84" s="1"/>
      <c r="J84" s="1"/>
      <c r="K84" s="1"/>
      <c r="L84" s="1"/>
      <c r="M84" s="1"/>
      <c r="N84" s="1"/>
      <c r="O84" s="1"/>
      <c r="P84" s="1"/>
    </row>
    <row r="85" spans="1:16" ht="14.25" customHeight="1" x14ac:dyDescent="0.2">
      <c r="A85" s="1"/>
      <c r="B85" s="1"/>
      <c r="C85" s="1"/>
      <c r="D85" s="1"/>
      <c r="E85" s="1"/>
      <c r="F85" s="1"/>
      <c r="G85" s="1"/>
      <c r="H85" s="1"/>
      <c r="I85" s="1"/>
      <c r="J85" s="1"/>
      <c r="K85" s="1"/>
      <c r="L85" s="1"/>
      <c r="M85" s="1"/>
      <c r="N85" s="1"/>
      <c r="O85" s="1"/>
      <c r="P85" s="1"/>
    </row>
    <row r="86" spans="1:16" ht="14.25" customHeight="1" x14ac:dyDescent="0.2">
      <c r="A86" s="1"/>
      <c r="B86" s="1"/>
      <c r="C86" s="1"/>
      <c r="D86" s="1"/>
      <c r="E86" s="1"/>
      <c r="F86" s="1"/>
      <c r="G86" s="1"/>
      <c r="H86" s="1"/>
      <c r="I86" s="1"/>
      <c r="J86" s="1"/>
      <c r="K86" s="1"/>
      <c r="L86" s="1"/>
      <c r="M86" s="1"/>
      <c r="N86" s="1"/>
      <c r="O86" s="1"/>
      <c r="P86" s="1"/>
    </row>
    <row r="87" spans="1:16" ht="14.25" customHeight="1" x14ac:dyDescent="0.2">
      <c r="A87" s="1"/>
      <c r="B87" s="1"/>
      <c r="C87" s="1"/>
      <c r="D87" s="1"/>
      <c r="E87" s="1"/>
      <c r="F87" s="1"/>
      <c r="G87" s="1"/>
      <c r="H87" s="1"/>
      <c r="I87" s="1"/>
      <c r="J87" s="1"/>
      <c r="K87" s="1"/>
      <c r="L87" s="1"/>
      <c r="M87" s="1"/>
      <c r="N87" s="1"/>
      <c r="O87" s="1"/>
      <c r="P87" s="1"/>
    </row>
    <row r="88" spans="1:16" ht="14.25" customHeight="1" x14ac:dyDescent="0.2">
      <c r="A88" s="1"/>
      <c r="B88" s="1"/>
      <c r="C88" s="1"/>
      <c r="D88" s="1"/>
      <c r="E88" s="1"/>
      <c r="F88" s="1"/>
      <c r="G88" s="1"/>
      <c r="H88" s="1"/>
      <c r="I88" s="1"/>
      <c r="J88" s="1"/>
      <c r="K88" s="1"/>
      <c r="L88" s="1"/>
      <c r="M88" s="1"/>
      <c r="N88" s="1"/>
      <c r="O88" s="1"/>
      <c r="P88" s="1"/>
    </row>
    <row r="89" spans="1:16" ht="14.25" customHeight="1" x14ac:dyDescent="0.2">
      <c r="A89" s="1"/>
      <c r="B89" s="1"/>
      <c r="C89" s="1"/>
      <c r="D89" s="1"/>
      <c r="E89" s="1"/>
      <c r="F89" s="1"/>
      <c r="G89" s="1"/>
      <c r="H89" s="1"/>
      <c r="I89" s="1"/>
      <c r="J89" s="1"/>
      <c r="K89" s="1"/>
      <c r="L89" s="1"/>
      <c r="M89" s="1"/>
      <c r="N89" s="1"/>
      <c r="O89" s="1"/>
      <c r="P89" s="1"/>
    </row>
    <row r="90" spans="1:16" ht="14.25" customHeight="1" x14ac:dyDescent="0.2">
      <c r="A90" s="1"/>
      <c r="B90" s="1"/>
      <c r="C90" s="1"/>
      <c r="D90" s="1"/>
      <c r="E90" s="1"/>
      <c r="F90" s="1"/>
      <c r="G90" s="1"/>
      <c r="H90" s="1"/>
      <c r="I90" s="1"/>
      <c r="J90" s="1"/>
      <c r="K90" s="1"/>
      <c r="L90" s="1"/>
      <c r="M90" s="1"/>
      <c r="N90" s="1"/>
      <c r="O90" s="1"/>
      <c r="P90" s="1"/>
    </row>
    <row r="91" spans="1:16" ht="14.25" customHeight="1" x14ac:dyDescent="0.2">
      <c r="A91" s="1"/>
      <c r="B91" s="1"/>
      <c r="C91" s="1"/>
      <c r="D91" s="1"/>
      <c r="E91" s="1"/>
      <c r="F91" s="1"/>
      <c r="G91" s="1"/>
      <c r="H91" s="1"/>
      <c r="I91" s="1"/>
      <c r="J91" s="1"/>
      <c r="K91" s="1"/>
      <c r="L91" s="1"/>
      <c r="M91" s="1"/>
      <c r="N91" s="1"/>
      <c r="O91" s="1"/>
      <c r="P91" s="1"/>
    </row>
    <row r="92" spans="1:16" ht="14.25" customHeight="1" x14ac:dyDescent="0.2">
      <c r="A92" s="1"/>
      <c r="B92" s="1"/>
      <c r="C92" s="1"/>
      <c r="D92" s="1"/>
      <c r="E92" s="1"/>
      <c r="F92" s="1"/>
      <c r="G92" s="1"/>
      <c r="H92" s="1"/>
      <c r="I92" s="1"/>
      <c r="J92" s="1"/>
      <c r="K92" s="1"/>
      <c r="L92" s="1"/>
      <c r="M92" s="1"/>
      <c r="N92" s="1"/>
      <c r="O92" s="1"/>
      <c r="P92" s="1"/>
    </row>
    <row r="93" spans="1:16" ht="14.25" customHeight="1" x14ac:dyDescent="0.2">
      <c r="A93" s="1"/>
      <c r="B93" s="1"/>
      <c r="C93" s="1"/>
      <c r="D93" s="1"/>
      <c r="E93" s="1"/>
      <c r="F93" s="1"/>
      <c r="G93" s="1"/>
      <c r="H93" s="1"/>
      <c r="I93" s="1"/>
      <c r="J93" s="1"/>
      <c r="K93" s="1"/>
      <c r="L93" s="1"/>
      <c r="M93" s="1"/>
      <c r="N93" s="1"/>
      <c r="O93" s="1"/>
      <c r="P93" s="1"/>
    </row>
    <row r="94" spans="1:16" ht="14.25" customHeight="1" x14ac:dyDescent="0.2">
      <c r="A94" s="1"/>
      <c r="B94" s="1"/>
      <c r="C94" s="1"/>
      <c r="D94" s="1"/>
      <c r="E94" s="1"/>
      <c r="F94" s="1"/>
      <c r="G94" s="1"/>
      <c r="H94" s="1"/>
      <c r="I94" s="1"/>
      <c r="J94" s="1"/>
      <c r="K94" s="1"/>
      <c r="L94" s="1"/>
      <c r="M94" s="1"/>
      <c r="N94" s="1"/>
      <c r="O94" s="1"/>
      <c r="P94" s="1"/>
    </row>
    <row r="95" spans="1:16" ht="14.25" customHeight="1" x14ac:dyDescent="0.2">
      <c r="A95" s="1"/>
      <c r="B95" s="1"/>
      <c r="C95" s="1"/>
      <c r="D95" s="1"/>
      <c r="E95" s="1"/>
      <c r="F95" s="1"/>
      <c r="G95" s="1"/>
      <c r="H95" s="1"/>
      <c r="I95" s="1"/>
      <c r="J95" s="1"/>
      <c r="K95" s="1"/>
      <c r="L95" s="1"/>
      <c r="M95" s="1"/>
      <c r="N95" s="1"/>
      <c r="O95" s="1"/>
      <c r="P95" s="1"/>
    </row>
    <row r="96" spans="1:16" ht="14.25" customHeight="1" x14ac:dyDescent="0.2">
      <c r="A96" s="1"/>
      <c r="B96" s="1"/>
      <c r="C96" s="1"/>
      <c r="D96" s="1"/>
      <c r="E96" s="1"/>
      <c r="F96" s="1"/>
      <c r="G96" s="1"/>
      <c r="H96" s="1"/>
      <c r="I96" s="1"/>
      <c r="J96" s="1"/>
      <c r="K96" s="1"/>
      <c r="L96" s="1"/>
      <c r="M96" s="1"/>
      <c r="N96" s="1"/>
      <c r="O96" s="1"/>
      <c r="P96" s="1"/>
    </row>
    <row r="97" spans="1:16" ht="14.25" customHeight="1" x14ac:dyDescent="0.2">
      <c r="A97" s="1"/>
      <c r="B97" s="1"/>
      <c r="C97" s="1"/>
      <c r="D97" s="1"/>
      <c r="E97" s="1"/>
      <c r="F97" s="1"/>
      <c r="G97" s="1"/>
      <c r="H97" s="1"/>
      <c r="I97" s="1"/>
      <c r="J97" s="1"/>
      <c r="K97" s="1"/>
      <c r="L97" s="1"/>
      <c r="M97" s="1"/>
      <c r="N97" s="1"/>
      <c r="O97" s="1"/>
      <c r="P97" s="1"/>
    </row>
    <row r="98" spans="1:16" ht="14.25" customHeight="1" x14ac:dyDescent="0.2">
      <c r="A98" s="1"/>
      <c r="B98" s="1"/>
      <c r="C98" s="1"/>
      <c r="D98" s="1"/>
      <c r="E98" s="1"/>
      <c r="F98" s="1"/>
      <c r="G98" s="1"/>
      <c r="H98" s="1"/>
      <c r="I98" s="1"/>
      <c r="J98" s="1"/>
      <c r="K98" s="1"/>
      <c r="L98" s="1"/>
      <c r="M98" s="1"/>
      <c r="N98" s="1"/>
      <c r="O98" s="1"/>
      <c r="P98" s="1"/>
    </row>
    <row r="99" spans="1:16" ht="14.25" customHeight="1" x14ac:dyDescent="0.2">
      <c r="A99" s="1"/>
      <c r="B99" s="1"/>
      <c r="C99" s="1"/>
      <c r="D99" s="1"/>
      <c r="E99" s="1"/>
      <c r="F99" s="1"/>
      <c r="G99" s="1"/>
      <c r="H99" s="1"/>
      <c r="I99" s="1"/>
      <c r="J99" s="1"/>
      <c r="K99" s="1"/>
      <c r="L99" s="1"/>
      <c r="M99" s="1"/>
      <c r="N99" s="1"/>
      <c r="O99" s="1"/>
      <c r="P99" s="1"/>
    </row>
    <row r="100" spans="1:16" ht="14.25" customHeight="1" x14ac:dyDescent="0.2">
      <c r="A100" s="1"/>
      <c r="B100" s="1"/>
      <c r="C100" s="1"/>
      <c r="D100" s="1"/>
      <c r="E100" s="1"/>
      <c r="F100" s="1"/>
      <c r="G100" s="1"/>
      <c r="H100" s="1"/>
      <c r="I100" s="1"/>
      <c r="J100" s="1"/>
      <c r="K100" s="1"/>
      <c r="L100" s="1"/>
      <c r="M100" s="1"/>
      <c r="N100" s="1"/>
      <c r="O100" s="1"/>
      <c r="P100" s="1"/>
    </row>
    <row r="101" spans="1:16" ht="14.25" customHeight="1" x14ac:dyDescent="0.2">
      <c r="A101" s="1"/>
      <c r="B101" s="1"/>
      <c r="C101" s="1"/>
      <c r="D101" s="1"/>
      <c r="E101" s="1"/>
      <c r="F101" s="1"/>
      <c r="G101" s="1"/>
      <c r="H101" s="1"/>
      <c r="I101" s="1"/>
      <c r="J101" s="1"/>
      <c r="K101" s="1"/>
      <c r="L101" s="1"/>
      <c r="M101" s="1"/>
      <c r="N101" s="1"/>
      <c r="O101" s="1"/>
      <c r="P101" s="1"/>
    </row>
    <row r="102" spans="1:16" ht="14.25" customHeight="1" x14ac:dyDescent="0.2">
      <c r="A102" s="1"/>
      <c r="B102" s="1"/>
      <c r="C102" s="1"/>
      <c r="D102" s="1"/>
      <c r="E102" s="1"/>
      <c r="F102" s="1"/>
      <c r="G102" s="1"/>
      <c r="H102" s="1"/>
      <c r="I102" s="1"/>
      <c r="J102" s="1"/>
      <c r="K102" s="1"/>
      <c r="L102" s="1"/>
      <c r="M102" s="1"/>
      <c r="N102" s="1"/>
      <c r="O102" s="1"/>
      <c r="P102" s="1"/>
    </row>
    <row r="103" spans="1:16" ht="14.25" customHeight="1" x14ac:dyDescent="0.2">
      <c r="A103" s="1"/>
      <c r="B103" s="1"/>
      <c r="C103" s="1"/>
      <c r="D103" s="1"/>
      <c r="E103" s="1"/>
      <c r="F103" s="1"/>
      <c r="G103" s="1"/>
      <c r="H103" s="1"/>
      <c r="I103" s="1"/>
      <c r="J103" s="1"/>
      <c r="K103" s="1"/>
      <c r="L103" s="1"/>
      <c r="M103" s="1"/>
      <c r="N103" s="1"/>
      <c r="O103" s="1"/>
      <c r="P103" s="1"/>
    </row>
    <row r="104" spans="1:16" ht="14.25" customHeight="1" x14ac:dyDescent="0.2">
      <c r="A104" s="1"/>
      <c r="B104" s="1"/>
      <c r="C104" s="1"/>
      <c r="D104" s="1"/>
      <c r="E104" s="1"/>
      <c r="F104" s="1"/>
      <c r="G104" s="1"/>
      <c r="H104" s="1"/>
      <c r="I104" s="1"/>
      <c r="J104" s="1"/>
      <c r="K104" s="1"/>
      <c r="L104" s="1"/>
      <c r="M104" s="1"/>
      <c r="N104" s="1"/>
      <c r="O104" s="1"/>
      <c r="P104" s="1"/>
    </row>
    <row r="105" spans="1:16" ht="14.25" customHeight="1" x14ac:dyDescent="0.2">
      <c r="A105" s="1"/>
      <c r="B105" s="1"/>
      <c r="C105" s="1"/>
      <c r="D105" s="1"/>
      <c r="E105" s="1"/>
      <c r="F105" s="1"/>
      <c r="G105" s="1"/>
      <c r="H105" s="1"/>
      <c r="I105" s="1"/>
      <c r="J105" s="1"/>
      <c r="K105" s="1"/>
      <c r="L105" s="1"/>
      <c r="M105" s="1"/>
      <c r="N105" s="1"/>
      <c r="O105" s="1"/>
      <c r="P105" s="1"/>
    </row>
    <row r="106" spans="1:16" ht="14.25" customHeight="1" x14ac:dyDescent="0.2">
      <c r="A106" s="1"/>
      <c r="B106" s="1"/>
      <c r="C106" s="1"/>
      <c r="D106" s="1"/>
      <c r="E106" s="1"/>
      <c r="F106" s="1"/>
      <c r="G106" s="1"/>
      <c r="H106" s="1"/>
      <c r="I106" s="1"/>
      <c r="J106" s="1"/>
      <c r="K106" s="1"/>
      <c r="L106" s="1"/>
      <c r="M106" s="1"/>
      <c r="N106" s="1"/>
      <c r="O106" s="1"/>
      <c r="P106" s="1"/>
    </row>
    <row r="107" spans="1:16" ht="14.25" customHeight="1" x14ac:dyDescent="0.2">
      <c r="A107" s="1"/>
      <c r="B107" s="1"/>
      <c r="C107" s="1"/>
      <c r="D107" s="1"/>
      <c r="E107" s="1"/>
      <c r="F107" s="1"/>
      <c r="G107" s="1"/>
      <c r="H107" s="1"/>
      <c r="I107" s="1"/>
      <c r="J107" s="1"/>
      <c r="K107" s="1"/>
      <c r="L107" s="1"/>
      <c r="M107" s="1"/>
      <c r="N107" s="1"/>
      <c r="O107" s="1"/>
      <c r="P107" s="1"/>
    </row>
    <row r="108" spans="1:16" ht="14.25" customHeight="1" x14ac:dyDescent="0.2">
      <c r="A108" s="1"/>
      <c r="B108" s="1"/>
      <c r="C108" s="1"/>
      <c r="D108" s="1"/>
      <c r="E108" s="1"/>
      <c r="F108" s="1"/>
      <c r="G108" s="1"/>
      <c r="H108" s="1"/>
      <c r="I108" s="1"/>
      <c r="J108" s="1"/>
      <c r="K108" s="1"/>
      <c r="L108" s="1"/>
      <c r="M108" s="1"/>
      <c r="N108" s="1"/>
      <c r="O108" s="1"/>
      <c r="P108" s="1"/>
    </row>
    <row r="109" spans="1:16" ht="14.25" customHeight="1" x14ac:dyDescent="0.2">
      <c r="A109" s="1"/>
      <c r="B109" s="1"/>
      <c r="C109" s="1"/>
      <c r="D109" s="1"/>
      <c r="E109" s="1"/>
      <c r="F109" s="1"/>
      <c r="G109" s="1"/>
      <c r="H109" s="1"/>
      <c r="I109" s="1"/>
      <c r="J109" s="1"/>
      <c r="K109" s="1"/>
      <c r="L109" s="1"/>
      <c r="M109" s="1"/>
      <c r="N109" s="1"/>
      <c r="O109" s="1"/>
      <c r="P109" s="1"/>
    </row>
    <row r="110" spans="1:16" ht="14.25" customHeight="1" x14ac:dyDescent="0.2">
      <c r="A110" s="1"/>
      <c r="B110" s="1"/>
      <c r="C110" s="1"/>
      <c r="D110" s="1"/>
      <c r="E110" s="1"/>
      <c r="F110" s="1"/>
      <c r="G110" s="1"/>
      <c r="H110" s="1"/>
      <c r="I110" s="1"/>
      <c r="J110" s="1"/>
      <c r="K110" s="1"/>
      <c r="L110" s="1"/>
      <c r="M110" s="1"/>
      <c r="N110" s="1"/>
      <c r="O110" s="1"/>
      <c r="P110" s="1"/>
    </row>
    <row r="111" spans="1:16" ht="14.25" customHeight="1" x14ac:dyDescent="0.2">
      <c r="A111" s="1"/>
      <c r="B111" s="1"/>
      <c r="C111" s="1"/>
      <c r="D111" s="1"/>
      <c r="E111" s="1"/>
      <c r="F111" s="1"/>
      <c r="G111" s="1"/>
      <c r="H111" s="1"/>
      <c r="I111" s="1"/>
      <c r="J111" s="1"/>
      <c r="K111" s="1"/>
      <c r="L111" s="1"/>
      <c r="M111" s="1"/>
      <c r="N111" s="1"/>
      <c r="O111" s="1"/>
      <c r="P111" s="1"/>
    </row>
    <row r="112" spans="1:16" ht="14.25" customHeight="1" x14ac:dyDescent="0.2">
      <c r="A112" s="1"/>
      <c r="B112" s="1"/>
      <c r="C112" s="1"/>
      <c r="D112" s="1"/>
      <c r="E112" s="1"/>
      <c r="F112" s="1"/>
      <c r="G112" s="1"/>
      <c r="H112" s="1"/>
      <c r="I112" s="1"/>
      <c r="J112" s="1"/>
      <c r="K112" s="1"/>
      <c r="L112" s="1"/>
      <c r="M112" s="1"/>
      <c r="N112" s="1"/>
      <c r="O112" s="1"/>
      <c r="P112" s="1"/>
    </row>
    <row r="113" spans="1:16" ht="14.25" customHeight="1" x14ac:dyDescent="0.2">
      <c r="A113" s="1"/>
      <c r="B113" s="1"/>
      <c r="C113" s="1"/>
      <c r="D113" s="1"/>
      <c r="E113" s="1"/>
      <c r="F113" s="1"/>
      <c r="G113" s="1"/>
      <c r="H113" s="1"/>
      <c r="I113" s="1"/>
      <c r="J113" s="1"/>
      <c r="K113" s="1"/>
      <c r="L113" s="1"/>
      <c r="M113" s="1"/>
      <c r="N113" s="1"/>
      <c r="O113" s="1"/>
      <c r="P113" s="1"/>
    </row>
    <row r="114" spans="1:16" ht="14.25" customHeight="1" x14ac:dyDescent="0.2">
      <c r="A114" s="1"/>
      <c r="B114" s="1"/>
      <c r="C114" s="1"/>
      <c r="D114" s="1"/>
      <c r="E114" s="1"/>
      <c r="F114" s="1"/>
      <c r="G114" s="1"/>
      <c r="H114" s="1"/>
      <c r="I114" s="1"/>
      <c r="J114" s="1"/>
      <c r="K114" s="1"/>
      <c r="L114" s="1"/>
      <c r="M114" s="1"/>
      <c r="N114" s="1"/>
      <c r="O114" s="1"/>
      <c r="P114" s="1"/>
    </row>
    <row r="115" spans="1:16" ht="14.25" customHeight="1" x14ac:dyDescent="0.2">
      <c r="A115" s="1"/>
      <c r="B115" s="1"/>
      <c r="C115" s="1"/>
      <c r="D115" s="1"/>
      <c r="E115" s="1"/>
      <c r="F115" s="1"/>
      <c r="G115" s="1"/>
      <c r="H115" s="1"/>
      <c r="I115" s="1"/>
      <c r="J115" s="1"/>
      <c r="K115" s="1"/>
      <c r="L115" s="1"/>
      <c r="M115" s="1"/>
      <c r="N115" s="1"/>
      <c r="O115" s="1"/>
      <c r="P115" s="1"/>
    </row>
    <row r="116" spans="1:16" ht="14.25" customHeight="1" x14ac:dyDescent="0.2">
      <c r="A116" s="1"/>
      <c r="B116" s="1"/>
      <c r="C116" s="1"/>
      <c r="D116" s="1"/>
      <c r="E116" s="1"/>
      <c r="F116" s="1"/>
      <c r="G116" s="1"/>
      <c r="H116" s="1"/>
      <c r="I116" s="1"/>
      <c r="J116" s="1"/>
      <c r="K116" s="1"/>
      <c r="L116" s="1"/>
      <c r="M116" s="1"/>
      <c r="N116" s="1"/>
      <c r="O116" s="1"/>
      <c r="P116" s="1"/>
    </row>
    <row r="117" spans="1:16" ht="14.25" customHeight="1" x14ac:dyDescent="0.2">
      <c r="A117" s="1"/>
      <c r="B117" s="1"/>
      <c r="C117" s="1"/>
      <c r="D117" s="1"/>
      <c r="E117" s="1"/>
      <c r="F117" s="1"/>
      <c r="G117" s="1"/>
      <c r="H117" s="1"/>
      <c r="I117" s="1"/>
      <c r="J117" s="1"/>
      <c r="K117" s="1"/>
      <c r="L117" s="1"/>
      <c r="M117" s="1"/>
      <c r="N117" s="1"/>
      <c r="O117" s="1"/>
      <c r="P117" s="1"/>
    </row>
    <row r="118" spans="1:16" ht="14.25" customHeight="1" x14ac:dyDescent="0.2">
      <c r="A118" s="1"/>
      <c r="B118" s="1"/>
      <c r="C118" s="1"/>
      <c r="D118" s="1"/>
      <c r="E118" s="1"/>
      <c r="F118" s="1"/>
      <c r="G118" s="1"/>
      <c r="H118" s="1"/>
      <c r="I118" s="1"/>
      <c r="J118" s="1"/>
      <c r="K118" s="1"/>
      <c r="L118" s="1"/>
      <c r="M118" s="1"/>
      <c r="N118" s="1"/>
      <c r="O118" s="1"/>
      <c r="P118" s="1"/>
    </row>
    <row r="119" spans="1:16" ht="14.25" customHeight="1" x14ac:dyDescent="0.2">
      <c r="A119" s="1"/>
      <c r="B119" s="1"/>
      <c r="C119" s="1"/>
      <c r="D119" s="1"/>
      <c r="E119" s="1"/>
      <c r="F119" s="1"/>
      <c r="G119" s="1"/>
      <c r="H119" s="1"/>
      <c r="I119" s="1"/>
      <c r="J119" s="1"/>
      <c r="K119" s="1"/>
      <c r="L119" s="1"/>
      <c r="M119" s="1"/>
      <c r="N119" s="1"/>
      <c r="O119" s="1"/>
      <c r="P119" s="1"/>
    </row>
    <row r="120" spans="1:16" ht="14.25" customHeight="1" x14ac:dyDescent="0.2">
      <c r="A120" s="1"/>
      <c r="B120" s="1"/>
      <c r="C120" s="1"/>
      <c r="D120" s="1"/>
      <c r="E120" s="1"/>
      <c r="F120" s="1"/>
      <c r="G120" s="1"/>
      <c r="H120" s="1"/>
      <c r="I120" s="1"/>
      <c r="J120" s="1"/>
      <c r="K120" s="1"/>
      <c r="L120" s="1"/>
      <c r="M120" s="1"/>
      <c r="N120" s="1"/>
      <c r="O120" s="1"/>
      <c r="P120" s="1"/>
    </row>
    <row r="121" spans="1:16" ht="14.25" customHeight="1" x14ac:dyDescent="0.2">
      <c r="A121" s="1"/>
      <c r="B121" s="1"/>
      <c r="C121" s="1"/>
      <c r="D121" s="1"/>
      <c r="E121" s="1"/>
      <c r="F121" s="1"/>
      <c r="G121" s="1"/>
      <c r="H121" s="1"/>
      <c r="I121" s="1"/>
      <c r="J121" s="1"/>
      <c r="K121" s="1"/>
      <c r="L121" s="1"/>
      <c r="M121" s="1"/>
      <c r="N121" s="1"/>
      <c r="O121" s="1"/>
      <c r="P121" s="1"/>
    </row>
    <row r="122" spans="1:16" ht="14.25" customHeight="1" x14ac:dyDescent="0.2">
      <c r="A122" s="1"/>
      <c r="B122" s="1"/>
      <c r="C122" s="1"/>
      <c r="D122" s="1"/>
      <c r="E122" s="1"/>
      <c r="F122" s="1"/>
      <c r="G122" s="1"/>
      <c r="H122" s="1"/>
      <c r="I122" s="1"/>
      <c r="J122" s="1"/>
      <c r="K122" s="1"/>
      <c r="L122" s="1"/>
      <c r="M122" s="1"/>
      <c r="N122" s="1"/>
      <c r="O122" s="1"/>
      <c r="P122" s="1"/>
    </row>
    <row r="123" spans="1:16" ht="14.25" customHeight="1" x14ac:dyDescent="0.2">
      <c r="A123" s="1"/>
      <c r="B123" s="1"/>
      <c r="C123" s="1"/>
      <c r="D123" s="1"/>
      <c r="E123" s="1"/>
      <c r="F123" s="1"/>
      <c r="G123" s="1"/>
      <c r="H123" s="1"/>
      <c r="I123" s="1"/>
      <c r="J123" s="1"/>
      <c r="K123" s="1"/>
      <c r="L123" s="1"/>
      <c r="M123" s="1"/>
      <c r="N123" s="1"/>
      <c r="O123" s="1"/>
      <c r="P123" s="1"/>
    </row>
    <row r="124" spans="1:16" ht="14.25" customHeight="1" x14ac:dyDescent="0.2">
      <c r="A124" s="1"/>
      <c r="B124" s="1"/>
      <c r="C124" s="1"/>
      <c r="D124" s="1"/>
      <c r="E124" s="1"/>
      <c r="F124" s="1"/>
      <c r="G124" s="1"/>
      <c r="H124" s="1"/>
      <c r="I124" s="1"/>
      <c r="J124" s="1"/>
      <c r="K124" s="1"/>
      <c r="L124" s="1"/>
      <c r="M124" s="1"/>
      <c r="N124" s="1"/>
      <c r="O124" s="1"/>
      <c r="P124" s="1"/>
    </row>
    <row r="125" spans="1:16" ht="14.25" customHeight="1" x14ac:dyDescent="0.2">
      <c r="A125" s="1"/>
      <c r="B125" s="1"/>
      <c r="C125" s="1"/>
      <c r="D125" s="1"/>
      <c r="E125" s="1"/>
      <c r="F125" s="1"/>
      <c r="G125" s="1"/>
      <c r="H125" s="1"/>
      <c r="I125" s="1"/>
      <c r="J125" s="1"/>
      <c r="K125" s="1"/>
      <c r="L125" s="1"/>
      <c r="M125" s="1"/>
      <c r="N125" s="1"/>
      <c r="O125" s="1"/>
      <c r="P125" s="1"/>
    </row>
    <row r="126" spans="1:16" ht="14.25" customHeight="1" x14ac:dyDescent="0.2">
      <c r="A126" s="1"/>
      <c r="B126" s="1"/>
      <c r="C126" s="1"/>
      <c r="D126" s="1"/>
      <c r="E126" s="1"/>
      <c r="F126" s="1"/>
      <c r="G126" s="1"/>
      <c r="H126" s="1"/>
      <c r="I126" s="1"/>
      <c r="J126" s="1"/>
      <c r="K126" s="1"/>
      <c r="L126" s="1"/>
      <c r="M126" s="1"/>
      <c r="N126" s="1"/>
      <c r="O126" s="1"/>
      <c r="P126" s="1"/>
    </row>
    <row r="127" spans="1:16" ht="14.25" customHeight="1" x14ac:dyDescent="0.2">
      <c r="A127" s="1"/>
      <c r="B127" s="1"/>
      <c r="C127" s="1"/>
      <c r="D127" s="1"/>
      <c r="E127" s="1"/>
      <c r="F127" s="1"/>
      <c r="G127" s="1"/>
      <c r="H127" s="1"/>
      <c r="I127" s="1"/>
      <c r="J127" s="1"/>
      <c r="K127" s="1"/>
      <c r="L127" s="1"/>
      <c r="M127" s="1"/>
      <c r="N127" s="1"/>
      <c r="O127" s="1"/>
      <c r="P127" s="1"/>
    </row>
    <row r="128" spans="1:16" ht="14.25" customHeight="1" x14ac:dyDescent="0.2">
      <c r="A128" s="1"/>
      <c r="B128" s="1"/>
      <c r="C128" s="1"/>
      <c r="D128" s="1"/>
      <c r="E128" s="1"/>
      <c r="F128" s="1"/>
      <c r="G128" s="1"/>
      <c r="H128" s="1"/>
      <c r="I128" s="1"/>
      <c r="J128" s="1"/>
      <c r="K128" s="1"/>
      <c r="L128" s="1"/>
      <c r="M128" s="1"/>
      <c r="N128" s="1"/>
      <c r="O128" s="1"/>
      <c r="P128" s="1"/>
    </row>
    <row r="129" spans="1:16" ht="14.25" customHeight="1" x14ac:dyDescent="0.2">
      <c r="A129" s="1"/>
      <c r="B129" s="1"/>
      <c r="C129" s="1"/>
      <c r="D129" s="1"/>
      <c r="E129" s="1"/>
      <c r="F129" s="1"/>
      <c r="G129" s="1"/>
      <c r="H129" s="1"/>
      <c r="I129" s="1"/>
      <c r="J129" s="1"/>
      <c r="K129" s="1"/>
      <c r="L129" s="1"/>
      <c r="M129" s="1"/>
      <c r="N129" s="1"/>
      <c r="O129" s="1"/>
      <c r="P129" s="1"/>
    </row>
    <row r="130" spans="1:16" ht="14.25" customHeight="1" x14ac:dyDescent="0.2">
      <c r="A130" s="1"/>
      <c r="B130" s="1"/>
      <c r="C130" s="1"/>
      <c r="D130" s="1"/>
      <c r="E130" s="1"/>
      <c r="F130" s="1"/>
      <c r="G130" s="1"/>
      <c r="H130" s="1"/>
      <c r="I130" s="1"/>
      <c r="J130" s="1"/>
      <c r="K130" s="1"/>
      <c r="L130" s="1"/>
      <c r="M130" s="1"/>
      <c r="N130" s="1"/>
      <c r="O130" s="1"/>
      <c r="P130" s="1"/>
    </row>
    <row r="131" spans="1:16" ht="14.25" customHeight="1" x14ac:dyDescent="0.2">
      <c r="A131" s="1"/>
      <c r="B131" s="1"/>
      <c r="C131" s="1"/>
      <c r="D131" s="1"/>
      <c r="E131" s="1"/>
      <c r="F131" s="1"/>
      <c r="G131" s="1"/>
      <c r="H131" s="1"/>
      <c r="I131" s="1"/>
      <c r="J131" s="1"/>
      <c r="K131" s="1"/>
      <c r="L131" s="1"/>
      <c r="M131" s="1"/>
      <c r="N131" s="1"/>
      <c r="O131" s="1"/>
      <c r="P131" s="1"/>
    </row>
    <row r="132" spans="1:16" ht="14.25" customHeight="1" x14ac:dyDescent="0.2">
      <c r="A132" s="1"/>
      <c r="B132" s="1"/>
      <c r="C132" s="1"/>
      <c r="D132" s="1"/>
      <c r="E132" s="1"/>
      <c r="F132" s="1"/>
      <c r="G132" s="1"/>
      <c r="H132" s="1"/>
      <c r="I132" s="1"/>
      <c r="J132" s="1"/>
      <c r="K132" s="1"/>
      <c r="L132" s="1"/>
      <c r="M132" s="1"/>
      <c r="N132" s="1"/>
      <c r="O132" s="1"/>
      <c r="P132" s="1"/>
    </row>
    <row r="133" spans="1:16" ht="14.25" customHeight="1" x14ac:dyDescent="0.2">
      <c r="A133" s="1"/>
      <c r="B133" s="1"/>
      <c r="C133" s="1"/>
      <c r="D133" s="1"/>
      <c r="E133" s="1"/>
      <c r="F133" s="1"/>
      <c r="G133" s="1"/>
      <c r="H133" s="1"/>
      <c r="I133" s="1"/>
      <c r="J133" s="1"/>
      <c r="K133" s="1"/>
      <c r="L133" s="1"/>
      <c r="M133" s="1"/>
      <c r="N133" s="1"/>
      <c r="O133" s="1"/>
      <c r="P133" s="1"/>
    </row>
    <row r="134" spans="1:16" ht="14.25" customHeight="1" x14ac:dyDescent="0.2">
      <c r="A134" s="1"/>
      <c r="B134" s="1"/>
      <c r="C134" s="1"/>
      <c r="D134" s="1"/>
      <c r="E134" s="1"/>
      <c r="F134" s="1"/>
      <c r="G134" s="1"/>
      <c r="H134" s="1"/>
      <c r="I134" s="1"/>
      <c r="J134" s="1"/>
      <c r="K134" s="1"/>
      <c r="L134" s="1"/>
      <c r="M134" s="1"/>
      <c r="N134" s="1"/>
      <c r="O134" s="1"/>
      <c r="P134" s="1"/>
    </row>
    <row r="135" spans="1:16" ht="14.25" customHeight="1" x14ac:dyDescent="0.2">
      <c r="F135" s="1"/>
      <c r="G135" s="1"/>
      <c r="H135" s="1"/>
      <c r="I135" s="1"/>
      <c r="P135" s="1"/>
    </row>
    <row r="136" spans="1:16" ht="14.25" customHeight="1" x14ac:dyDescent="0.2">
      <c r="F136" s="1"/>
      <c r="G136" s="1"/>
      <c r="H136" s="1"/>
      <c r="I136" s="1"/>
      <c r="P136" s="1"/>
    </row>
    <row r="137" spans="1:16" ht="14.25" customHeight="1" x14ac:dyDescent="0.2">
      <c r="F137" s="1"/>
      <c r="G137" s="1"/>
      <c r="H137" s="1"/>
      <c r="I137" s="1"/>
      <c r="P137" s="1"/>
    </row>
    <row r="138" spans="1:16" ht="14.25" customHeight="1" x14ac:dyDescent="0.2">
      <c r="F138" s="1"/>
      <c r="G138" s="1"/>
      <c r="H138" s="1"/>
      <c r="I138" s="1"/>
      <c r="P138" s="1"/>
    </row>
    <row r="139" spans="1:16" ht="14.25" customHeight="1" x14ac:dyDescent="0.2">
      <c r="F139" s="1"/>
      <c r="G139" s="1"/>
      <c r="H139" s="1"/>
      <c r="I139" s="1"/>
      <c r="P139" s="1"/>
    </row>
    <row r="140" spans="1:16" ht="14.25" customHeight="1" x14ac:dyDescent="0.2">
      <c r="F140" s="1"/>
      <c r="G140" s="1"/>
      <c r="H140" s="1"/>
      <c r="I140" s="1"/>
      <c r="P140" s="1"/>
    </row>
    <row r="141" spans="1:16" ht="14.25" customHeight="1" x14ac:dyDescent="0.2"/>
    <row r="142" spans="1:16" ht="14.25" customHeight="1" x14ac:dyDescent="0.2"/>
    <row r="143" spans="1:16" ht="14.25" customHeight="1" x14ac:dyDescent="0.2"/>
    <row r="144" spans="1:16"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4">
    <mergeCell ref="B2:D6"/>
    <mergeCell ref="E18:G18"/>
    <mergeCell ref="J18:K18"/>
    <mergeCell ref="B18:D20"/>
  </mergeCells>
  <pageMargins left="0.75" right="0.75" top="1" bottom="1"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7589F-6FB8-4443-BB85-98629ED16307}">
  <dimension ref="A1:W1008"/>
  <sheetViews>
    <sheetView showGridLines="0" zoomScale="43" zoomScaleNormal="90" workbookViewId="0">
      <selection activeCell="D6" sqref="D6:D7"/>
    </sheetView>
  </sheetViews>
  <sheetFormatPr baseColWidth="10" defaultColWidth="12.6640625" defaultRowHeight="15" customHeight="1" x14ac:dyDescent="0.15"/>
  <cols>
    <col min="1" max="1" width="12.6640625" style="18"/>
    <col min="2" max="2" width="15.1640625" style="18" customWidth="1"/>
    <col min="3" max="3" width="20.83203125" style="18" customWidth="1"/>
    <col min="4" max="4" width="20.6640625" style="18" customWidth="1"/>
    <col min="5" max="5" width="26.83203125" style="18" customWidth="1"/>
    <col min="6" max="6" width="14.5" style="18" customWidth="1"/>
    <col min="7" max="8" width="24.1640625" style="18" customWidth="1"/>
    <col min="9" max="9" width="28.83203125" style="18" customWidth="1"/>
    <col min="10" max="10" width="15.83203125" style="18" customWidth="1"/>
    <col min="11" max="11" width="16.83203125" style="18" customWidth="1"/>
    <col min="12" max="12" width="32.83203125" style="18" customWidth="1"/>
    <col min="13" max="13" width="14.5" style="18" customWidth="1"/>
    <col min="14" max="14" width="17.1640625" style="18" customWidth="1"/>
    <col min="15" max="15" width="18.1640625" style="18" customWidth="1"/>
    <col min="16" max="16" width="17.1640625" style="18" customWidth="1"/>
    <col min="17" max="17" width="19.6640625" style="18" customWidth="1"/>
    <col min="18" max="18" width="24.83203125" style="18" customWidth="1"/>
    <col min="19" max="19" width="24.1640625" style="18" customWidth="1"/>
    <col min="20" max="20" width="19.1640625" style="63" customWidth="1"/>
    <col min="21" max="21" width="24.83203125" style="18" customWidth="1"/>
    <col min="22" max="22" width="28.1640625" style="18" customWidth="1"/>
    <col min="23" max="23" width="22" style="18" customWidth="1"/>
    <col min="24" max="16384" width="12.6640625" style="18"/>
  </cols>
  <sheetData>
    <row r="1" spans="1:23" ht="39" customHeight="1" x14ac:dyDescent="0.15">
      <c r="A1" s="95"/>
      <c r="B1" s="95"/>
      <c r="C1" s="95"/>
      <c r="D1" s="96"/>
      <c r="E1" s="141" t="s">
        <v>162</v>
      </c>
      <c r="F1" s="142"/>
      <c r="G1" s="142"/>
      <c r="H1" s="142"/>
      <c r="I1" s="142"/>
      <c r="J1" s="142"/>
      <c r="K1" s="142"/>
      <c r="L1" s="142"/>
      <c r="M1" s="142"/>
      <c r="N1" s="142"/>
      <c r="O1" s="142"/>
      <c r="P1" s="142"/>
      <c r="Q1" s="142"/>
      <c r="R1" s="142"/>
      <c r="S1" s="142"/>
      <c r="T1" s="142"/>
      <c r="U1" s="143"/>
      <c r="V1" s="148" t="s">
        <v>163</v>
      </c>
      <c r="W1" s="149"/>
    </row>
    <row r="2" spans="1:23" ht="34.5" customHeight="1" x14ac:dyDescent="0.15">
      <c r="A2" s="95"/>
      <c r="B2" s="95"/>
      <c r="C2" s="95"/>
      <c r="D2" s="96"/>
      <c r="E2" s="144"/>
      <c r="F2" s="145"/>
      <c r="G2" s="145"/>
      <c r="H2" s="145"/>
      <c r="I2" s="145"/>
      <c r="J2" s="145"/>
      <c r="K2" s="145"/>
      <c r="L2" s="145"/>
      <c r="M2" s="145"/>
      <c r="N2" s="145"/>
      <c r="O2" s="145"/>
      <c r="P2" s="145"/>
      <c r="Q2" s="145"/>
      <c r="R2" s="145"/>
      <c r="S2" s="145"/>
      <c r="T2" s="145"/>
      <c r="U2" s="146"/>
      <c r="V2" s="150"/>
      <c r="W2" s="151"/>
    </row>
    <row r="3" spans="1:23" ht="29.25" customHeight="1" x14ac:dyDescent="0.15">
      <c r="A3" s="95"/>
      <c r="B3" s="95"/>
      <c r="C3" s="95"/>
      <c r="D3" s="96"/>
      <c r="E3" s="144"/>
      <c r="F3" s="147"/>
      <c r="G3" s="147"/>
      <c r="H3" s="147"/>
      <c r="I3" s="147"/>
      <c r="J3" s="147"/>
      <c r="K3" s="147"/>
      <c r="L3" s="147"/>
      <c r="M3" s="147"/>
      <c r="N3" s="147"/>
      <c r="O3" s="147"/>
      <c r="P3" s="147"/>
      <c r="Q3" s="147"/>
      <c r="R3" s="147"/>
      <c r="S3" s="147"/>
      <c r="T3" s="147"/>
      <c r="U3" s="146"/>
      <c r="V3" s="150"/>
      <c r="W3" s="151"/>
    </row>
    <row r="4" spans="1:23" ht="36" customHeight="1" x14ac:dyDescent="0.15">
      <c r="A4" s="97" t="s">
        <v>0</v>
      </c>
      <c r="B4" s="97"/>
      <c r="C4" s="97"/>
      <c r="D4" s="97"/>
      <c r="E4" s="97"/>
      <c r="F4" s="97"/>
      <c r="G4" s="97"/>
      <c r="H4" s="97"/>
      <c r="I4" s="97"/>
      <c r="J4" s="97"/>
      <c r="K4" s="97"/>
      <c r="L4" s="97"/>
      <c r="M4" s="97"/>
      <c r="N4" s="97"/>
      <c r="O4" s="97"/>
      <c r="P4" s="97"/>
      <c r="Q4" s="97"/>
      <c r="R4" s="97"/>
      <c r="S4" s="97"/>
      <c r="T4" s="97"/>
      <c r="U4" s="97"/>
      <c r="V4" s="97"/>
      <c r="W4" s="97"/>
    </row>
    <row r="5" spans="1:23" ht="36" customHeight="1" x14ac:dyDescent="0.15">
      <c r="A5" s="98" t="s">
        <v>161</v>
      </c>
      <c r="B5" s="98"/>
      <c r="C5" s="98"/>
      <c r="D5" s="98"/>
      <c r="E5" s="98"/>
      <c r="F5" s="98"/>
      <c r="G5" s="98"/>
      <c r="H5" s="98"/>
      <c r="I5" s="98"/>
      <c r="J5" s="98"/>
      <c r="K5" s="98"/>
      <c r="L5" s="98"/>
      <c r="M5" s="98"/>
      <c r="N5" s="98"/>
      <c r="O5" s="98"/>
      <c r="P5" s="98"/>
      <c r="Q5" s="98"/>
      <c r="R5" s="98"/>
      <c r="S5" s="98"/>
      <c r="T5" s="98"/>
      <c r="U5" s="98"/>
      <c r="V5" s="98"/>
      <c r="W5" s="99"/>
    </row>
    <row r="6" spans="1:23" s="21" customFormat="1" ht="41.25" customHeight="1" x14ac:dyDescent="0.2">
      <c r="A6" s="127" t="s">
        <v>27</v>
      </c>
      <c r="B6" s="152" t="s">
        <v>1</v>
      </c>
      <c r="C6" s="154" t="s">
        <v>2</v>
      </c>
      <c r="D6" s="154" t="s">
        <v>3</v>
      </c>
      <c r="E6" s="154" t="s">
        <v>4</v>
      </c>
      <c r="F6" s="156" t="s">
        <v>5</v>
      </c>
      <c r="G6" s="132" t="s">
        <v>6</v>
      </c>
      <c r="H6" s="134"/>
      <c r="I6" s="156" t="s">
        <v>7</v>
      </c>
      <c r="J6" s="132" t="s">
        <v>8</v>
      </c>
      <c r="K6" s="133"/>
      <c r="L6" s="134"/>
      <c r="M6" s="159" t="s">
        <v>9</v>
      </c>
      <c r="N6" s="160"/>
      <c r="O6" s="160"/>
      <c r="P6" s="161"/>
      <c r="Q6" s="159" t="s">
        <v>10</v>
      </c>
      <c r="R6" s="161"/>
      <c r="S6" s="132" t="s">
        <v>11</v>
      </c>
      <c r="T6" s="133"/>
      <c r="U6" s="133"/>
      <c r="V6" s="133"/>
      <c r="W6" s="134"/>
    </row>
    <row r="7" spans="1:23" s="21" customFormat="1" ht="69" customHeight="1" x14ac:dyDescent="0.15">
      <c r="A7" s="127"/>
      <c r="B7" s="153"/>
      <c r="C7" s="155"/>
      <c r="D7" s="155"/>
      <c r="E7" s="155"/>
      <c r="F7" s="157"/>
      <c r="G7" s="22" t="s">
        <v>12</v>
      </c>
      <c r="H7" s="22" t="s">
        <v>13</v>
      </c>
      <c r="I7" s="158"/>
      <c r="J7" s="22" t="s">
        <v>14</v>
      </c>
      <c r="K7" s="22" t="s">
        <v>15</v>
      </c>
      <c r="L7" s="22" t="s">
        <v>16</v>
      </c>
      <c r="M7" s="23" t="s">
        <v>164</v>
      </c>
      <c r="N7" s="23" t="s">
        <v>165</v>
      </c>
      <c r="O7" s="23" t="s">
        <v>166</v>
      </c>
      <c r="P7" s="23" t="s">
        <v>167</v>
      </c>
      <c r="Q7" s="23" t="s">
        <v>17</v>
      </c>
      <c r="R7" s="23" t="s">
        <v>18</v>
      </c>
      <c r="S7" s="20" t="s">
        <v>19</v>
      </c>
      <c r="T7" s="20" t="s">
        <v>20</v>
      </c>
      <c r="U7" s="20" t="s">
        <v>21</v>
      </c>
      <c r="V7" s="20" t="s">
        <v>22</v>
      </c>
      <c r="W7" s="20" t="s">
        <v>23</v>
      </c>
    </row>
    <row r="8" spans="1:23" s="33" customFormat="1" ht="80" customHeight="1" x14ac:dyDescent="0.15">
      <c r="A8" s="120" t="s">
        <v>28</v>
      </c>
      <c r="B8" s="128" t="s">
        <v>29</v>
      </c>
      <c r="C8" s="131" t="s">
        <v>30</v>
      </c>
      <c r="D8" s="131" t="s">
        <v>31</v>
      </c>
      <c r="E8" s="131" t="s">
        <v>32</v>
      </c>
      <c r="F8" s="24" t="s">
        <v>24</v>
      </c>
      <c r="G8" s="25" t="s">
        <v>48</v>
      </c>
      <c r="H8" s="26" t="s">
        <v>105</v>
      </c>
      <c r="I8" s="27" t="s">
        <v>42</v>
      </c>
      <c r="J8" s="26" t="s">
        <v>49</v>
      </c>
      <c r="K8" s="26" t="s">
        <v>25</v>
      </c>
      <c r="L8" s="26" t="s">
        <v>26</v>
      </c>
      <c r="M8" s="28">
        <v>2</v>
      </c>
      <c r="N8" s="28">
        <v>3</v>
      </c>
      <c r="O8" s="28">
        <f>+M8*N8</f>
        <v>6</v>
      </c>
      <c r="P8" s="29" t="str">
        <f t="shared" ref="P8:P13" si="0">IF(O8&lt;=2,"BAJO",IF(O8&lt;=4,"MODERADO",IF(O8&lt;=9,"CRITICO")))</f>
        <v>CRITICO</v>
      </c>
      <c r="Q8" s="27" t="s">
        <v>64</v>
      </c>
      <c r="R8" s="30" t="s">
        <v>43</v>
      </c>
      <c r="S8" s="31" t="s">
        <v>97</v>
      </c>
      <c r="T8" s="31" t="s">
        <v>97</v>
      </c>
      <c r="U8" s="31" t="s">
        <v>97</v>
      </c>
      <c r="V8" s="32" t="s">
        <v>81</v>
      </c>
      <c r="W8" s="31" t="s">
        <v>97</v>
      </c>
    </row>
    <row r="9" spans="1:23" s="33" customFormat="1" ht="75.75" customHeight="1" x14ac:dyDescent="0.15">
      <c r="A9" s="120"/>
      <c r="B9" s="129"/>
      <c r="C9" s="131"/>
      <c r="D9" s="131"/>
      <c r="E9" s="131"/>
      <c r="F9" s="24" t="s">
        <v>24</v>
      </c>
      <c r="G9" s="34" t="s">
        <v>33</v>
      </c>
      <c r="H9" s="26" t="s">
        <v>105</v>
      </c>
      <c r="I9" s="27" t="s">
        <v>42</v>
      </c>
      <c r="J9" s="35" t="s">
        <v>25</v>
      </c>
      <c r="K9" s="31" t="s">
        <v>25</v>
      </c>
      <c r="L9" s="35" t="s">
        <v>60</v>
      </c>
      <c r="M9" s="36">
        <v>2</v>
      </c>
      <c r="N9" s="36">
        <v>3</v>
      </c>
      <c r="O9" s="28">
        <f t="shared" ref="O9:O13" si="1">+M9*N9</f>
        <v>6</v>
      </c>
      <c r="P9" s="29" t="str">
        <f t="shared" si="0"/>
        <v>CRITICO</v>
      </c>
      <c r="Q9" s="27" t="s">
        <v>64</v>
      </c>
      <c r="R9" s="30" t="s">
        <v>43</v>
      </c>
      <c r="S9" s="31" t="s">
        <v>97</v>
      </c>
      <c r="T9" s="31" t="s">
        <v>97</v>
      </c>
      <c r="U9" s="32" t="s">
        <v>83</v>
      </c>
      <c r="V9" s="32" t="s">
        <v>82</v>
      </c>
      <c r="W9" s="31" t="s">
        <v>97</v>
      </c>
    </row>
    <row r="10" spans="1:23" s="33" customFormat="1" ht="34" x14ac:dyDescent="0.15">
      <c r="A10" s="120"/>
      <c r="B10" s="129"/>
      <c r="C10" s="131"/>
      <c r="D10" s="131"/>
      <c r="E10" s="131"/>
      <c r="F10" s="24" t="s">
        <v>24</v>
      </c>
      <c r="G10" s="34" t="s">
        <v>34</v>
      </c>
      <c r="H10" s="26" t="s">
        <v>105</v>
      </c>
      <c r="I10" s="30" t="s">
        <v>42</v>
      </c>
      <c r="J10" s="32" t="s">
        <v>50</v>
      </c>
      <c r="K10" s="31" t="s">
        <v>25</v>
      </c>
      <c r="L10" s="31" t="s">
        <v>51</v>
      </c>
      <c r="M10" s="37">
        <v>1</v>
      </c>
      <c r="N10" s="36">
        <v>2</v>
      </c>
      <c r="O10" s="28">
        <f t="shared" si="1"/>
        <v>2</v>
      </c>
      <c r="P10" s="38" t="str">
        <f t="shared" si="0"/>
        <v>BAJO</v>
      </c>
      <c r="Q10" s="27" t="s">
        <v>64</v>
      </c>
      <c r="R10" s="30" t="s">
        <v>43</v>
      </c>
      <c r="S10" s="31" t="s">
        <v>97</v>
      </c>
      <c r="T10" s="31" t="s">
        <v>97</v>
      </c>
      <c r="U10" s="31" t="s">
        <v>97</v>
      </c>
      <c r="V10" s="32" t="s">
        <v>84</v>
      </c>
      <c r="W10" s="31" t="s">
        <v>97</v>
      </c>
    </row>
    <row r="11" spans="1:23" s="33" customFormat="1" ht="75.75" customHeight="1" x14ac:dyDescent="0.15">
      <c r="A11" s="120"/>
      <c r="B11" s="129"/>
      <c r="C11" s="131"/>
      <c r="D11" s="131"/>
      <c r="E11" s="131"/>
      <c r="F11" s="24" t="s">
        <v>24</v>
      </c>
      <c r="G11" s="34" t="s">
        <v>35</v>
      </c>
      <c r="H11" s="26" t="s">
        <v>105</v>
      </c>
      <c r="I11" s="27" t="s">
        <v>42</v>
      </c>
      <c r="J11" s="26" t="s">
        <v>25</v>
      </c>
      <c r="K11" s="27" t="s">
        <v>52</v>
      </c>
      <c r="L11" s="26" t="s">
        <v>53</v>
      </c>
      <c r="M11" s="36">
        <v>1</v>
      </c>
      <c r="N11" s="36">
        <v>2</v>
      </c>
      <c r="O11" s="28">
        <f t="shared" si="1"/>
        <v>2</v>
      </c>
      <c r="P11" s="38" t="str">
        <f t="shared" si="0"/>
        <v>BAJO</v>
      </c>
      <c r="Q11" s="27" t="s">
        <v>64</v>
      </c>
      <c r="R11" s="30" t="s">
        <v>43</v>
      </c>
      <c r="S11" s="31" t="s">
        <v>97</v>
      </c>
      <c r="T11" s="31" t="s">
        <v>97</v>
      </c>
      <c r="U11" s="31" t="s">
        <v>97</v>
      </c>
      <c r="V11" s="32" t="s">
        <v>85</v>
      </c>
      <c r="W11" s="31" t="s">
        <v>97</v>
      </c>
    </row>
    <row r="12" spans="1:23" s="33" customFormat="1" ht="82" customHeight="1" x14ac:dyDescent="0.15">
      <c r="A12" s="120"/>
      <c r="B12" s="129"/>
      <c r="C12" s="131"/>
      <c r="D12" s="131"/>
      <c r="E12" s="131"/>
      <c r="F12" s="24" t="s">
        <v>24</v>
      </c>
      <c r="G12" s="34" t="s">
        <v>36</v>
      </c>
      <c r="H12" s="26" t="s">
        <v>105</v>
      </c>
      <c r="I12" s="27" t="s">
        <v>42</v>
      </c>
      <c r="J12" s="39" t="s">
        <v>55</v>
      </c>
      <c r="K12" s="40" t="s">
        <v>25</v>
      </c>
      <c r="L12" s="39" t="s">
        <v>54</v>
      </c>
      <c r="M12" s="36">
        <v>2</v>
      </c>
      <c r="N12" s="36">
        <v>2</v>
      </c>
      <c r="O12" s="28">
        <f t="shared" si="1"/>
        <v>4</v>
      </c>
      <c r="P12" s="41" t="str">
        <f t="shared" si="0"/>
        <v>MODERADO</v>
      </c>
      <c r="Q12" s="27" t="s">
        <v>64</v>
      </c>
      <c r="R12" s="30" t="s">
        <v>43</v>
      </c>
      <c r="S12" s="31" t="s">
        <v>97</v>
      </c>
      <c r="T12" s="31" t="s">
        <v>97</v>
      </c>
      <c r="U12" s="31" t="s">
        <v>97</v>
      </c>
      <c r="V12" s="32" t="s">
        <v>86</v>
      </c>
      <c r="W12" s="31" t="s">
        <v>97</v>
      </c>
    </row>
    <row r="13" spans="1:23" s="33" customFormat="1" ht="56.25" customHeight="1" x14ac:dyDescent="0.15">
      <c r="A13" s="120"/>
      <c r="B13" s="129"/>
      <c r="C13" s="131"/>
      <c r="D13" s="131"/>
      <c r="E13" s="131"/>
      <c r="F13" s="24" t="s">
        <v>24</v>
      </c>
      <c r="G13" s="34" t="s">
        <v>37</v>
      </c>
      <c r="H13" s="26" t="s">
        <v>105</v>
      </c>
      <c r="I13" s="27" t="s">
        <v>42</v>
      </c>
      <c r="J13" s="42" t="s">
        <v>25</v>
      </c>
      <c r="K13" s="32" t="s">
        <v>56</v>
      </c>
      <c r="L13" s="43" t="s">
        <v>57</v>
      </c>
      <c r="M13" s="36">
        <v>1</v>
      </c>
      <c r="N13" s="36">
        <v>2</v>
      </c>
      <c r="O13" s="28">
        <f t="shared" si="1"/>
        <v>2</v>
      </c>
      <c r="P13" s="38" t="str">
        <f t="shared" si="0"/>
        <v>BAJO</v>
      </c>
      <c r="Q13" s="27" t="s">
        <v>64</v>
      </c>
      <c r="R13" s="30" t="s">
        <v>43</v>
      </c>
      <c r="S13" s="31" t="s">
        <v>97</v>
      </c>
      <c r="T13" s="31" t="s">
        <v>97</v>
      </c>
      <c r="U13" s="31" t="s">
        <v>97</v>
      </c>
      <c r="V13" s="32" t="s">
        <v>87</v>
      </c>
      <c r="W13" s="32" t="s">
        <v>88</v>
      </c>
    </row>
    <row r="14" spans="1:23" s="33" customFormat="1" ht="119" customHeight="1" x14ac:dyDescent="0.15">
      <c r="A14" s="120"/>
      <c r="B14" s="129"/>
      <c r="C14" s="131"/>
      <c r="D14" s="131"/>
      <c r="E14" s="131"/>
      <c r="F14" s="24" t="s">
        <v>24</v>
      </c>
      <c r="G14" s="34" t="s">
        <v>38</v>
      </c>
      <c r="H14" s="26" t="s">
        <v>105</v>
      </c>
      <c r="I14" s="27" t="s">
        <v>42</v>
      </c>
      <c r="J14" s="39" t="s">
        <v>25</v>
      </c>
      <c r="K14" s="26" t="s">
        <v>25</v>
      </c>
      <c r="L14" s="39" t="s">
        <v>59</v>
      </c>
      <c r="M14" s="36">
        <v>1</v>
      </c>
      <c r="N14" s="36">
        <v>2</v>
      </c>
      <c r="O14" s="28">
        <f>+M14*N14</f>
        <v>2</v>
      </c>
      <c r="P14" s="38" t="str">
        <f t="shared" ref="P14:P50" si="2">IF(O14&lt;=2,"BAJO",IF(O14&lt;=4,"MODERADO",IF(O14&lt;=9,"CRITICO")))</f>
        <v>BAJO</v>
      </c>
      <c r="Q14" s="27" t="s">
        <v>64</v>
      </c>
      <c r="R14" s="30" t="s">
        <v>43</v>
      </c>
      <c r="S14" s="31" t="s">
        <v>97</v>
      </c>
      <c r="T14" s="31" t="s">
        <v>97</v>
      </c>
      <c r="U14" s="31" t="s">
        <v>97</v>
      </c>
      <c r="V14" s="32" t="s">
        <v>89</v>
      </c>
      <c r="W14" s="31" t="s">
        <v>97</v>
      </c>
    </row>
    <row r="15" spans="1:23" s="33" customFormat="1" ht="86" customHeight="1" x14ac:dyDescent="0.15">
      <c r="A15" s="120"/>
      <c r="B15" s="129"/>
      <c r="C15" s="131"/>
      <c r="D15" s="131"/>
      <c r="E15" s="131"/>
      <c r="F15" s="24" t="s">
        <v>24</v>
      </c>
      <c r="G15" s="34" t="s">
        <v>39</v>
      </c>
      <c r="H15" s="26" t="s">
        <v>105</v>
      </c>
      <c r="I15" s="27" t="s">
        <v>42</v>
      </c>
      <c r="J15" s="40" t="s">
        <v>25</v>
      </c>
      <c r="K15" s="40" t="s">
        <v>25</v>
      </c>
      <c r="L15" s="40" t="s">
        <v>58</v>
      </c>
      <c r="M15" s="36">
        <v>2</v>
      </c>
      <c r="N15" s="36">
        <v>3</v>
      </c>
      <c r="O15" s="28">
        <f>+M15*N15</f>
        <v>6</v>
      </c>
      <c r="P15" s="29" t="str">
        <f t="shared" si="2"/>
        <v>CRITICO</v>
      </c>
      <c r="Q15" s="27" t="s">
        <v>64</v>
      </c>
      <c r="R15" s="30" t="s">
        <v>43</v>
      </c>
      <c r="S15" s="31" t="s">
        <v>97</v>
      </c>
      <c r="T15" s="31" t="s">
        <v>97</v>
      </c>
      <c r="U15" s="31" t="s">
        <v>97</v>
      </c>
      <c r="V15" s="32" t="s">
        <v>90</v>
      </c>
      <c r="W15" s="31" t="s">
        <v>97</v>
      </c>
    </row>
    <row r="16" spans="1:23" s="33" customFormat="1" ht="91.5" customHeight="1" x14ac:dyDescent="0.15">
      <c r="A16" s="120"/>
      <c r="B16" s="129"/>
      <c r="C16" s="131"/>
      <c r="D16" s="131"/>
      <c r="E16" s="131"/>
      <c r="F16" s="24" t="s">
        <v>24</v>
      </c>
      <c r="G16" s="43" t="s">
        <v>40</v>
      </c>
      <c r="H16" s="26" t="s">
        <v>105</v>
      </c>
      <c r="I16" s="44" t="s">
        <v>42</v>
      </c>
      <c r="J16" s="40" t="s">
        <v>25</v>
      </c>
      <c r="K16" s="40" t="s">
        <v>25</v>
      </c>
      <c r="L16" s="31" t="s">
        <v>63</v>
      </c>
      <c r="M16" s="37">
        <v>2</v>
      </c>
      <c r="N16" s="36">
        <v>2</v>
      </c>
      <c r="O16" s="36">
        <f>+M16*N16</f>
        <v>4</v>
      </c>
      <c r="P16" s="41" t="str">
        <f t="shared" si="2"/>
        <v>MODERADO</v>
      </c>
      <c r="Q16" s="27" t="s">
        <v>64</v>
      </c>
      <c r="R16" s="30" t="s">
        <v>46</v>
      </c>
      <c r="S16" s="31" t="s">
        <v>97</v>
      </c>
      <c r="T16" s="31" t="s">
        <v>97</v>
      </c>
      <c r="U16" s="32" t="s">
        <v>91</v>
      </c>
      <c r="V16" s="31" t="s">
        <v>97</v>
      </c>
      <c r="W16" s="31" t="s">
        <v>97</v>
      </c>
    </row>
    <row r="17" spans="1:23" s="33" customFormat="1" ht="92" customHeight="1" x14ac:dyDescent="0.15">
      <c r="A17" s="120"/>
      <c r="B17" s="130"/>
      <c r="C17" s="131"/>
      <c r="D17" s="131"/>
      <c r="E17" s="131"/>
      <c r="F17" s="45" t="s">
        <v>24</v>
      </c>
      <c r="G17" s="46" t="s">
        <v>41</v>
      </c>
      <c r="H17" s="26" t="s">
        <v>105</v>
      </c>
      <c r="I17" s="47" t="s">
        <v>42</v>
      </c>
      <c r="J17" s="48" t="s">
        <v>25</v>
      </c>
      <c r="K17" s="32" t="s">
        <v>62</v>
      </c>
      <c r="L17" s="31" t="s">
        <v>61</v>
      </c>
      <c r="M17" s="37">
        <v>3</v>
      </c>
      <c r="N17" s="36">
        <v>2</v>
      </c>
      <c r="O17" s="36">
        <f t="shared" ref="O17:O31" si="3">+M17*N17</f>
        <v>6</v>
      </c>
      <c r="P17" s="29" t="str">
        <f t="shared" si="2"/>
        <v>CRITICO</v>
      </c>
      <c r="Q17" s="27" t="s">
        <v>64</v>
      </c>
      <c r="R17" s="30" t="s">
        <v>47</v>
      </c>
      <c r="S17" s="31" t="s">
        <v>97</v>
      </c>
      <c r="T17" s="31" t="s">
        <v>97</v>
      </c>
      <c r="U17" s="31" t="s">
        <v>97</v>
      </c>
      <c r="V17" s="32" t="s">
        <v>92</v>
      </c>
      <c r="W17" s="31" t="s">
        <v>97</v>
      </c>
    </row>
    <row r="18" spans="1:23" s="33" customFormat="1" ht="64.5" customHeight="1" x14ac:dyDescent="0.15">
      <c r="A18" s="135" t="s">
        <v>98</v>
      </c>
      <c r="B18" s="138" t="s">
        <v>99</v>
      </c>
      <c r="C18" s="138" t="s">
        <v>100</v>
      </c>
      <c r="D18" s="138" t="s">
        <v>101</v>
      </c>
      <c r="E18" s="138" t="s">
        <v>102</v>
      </c>
      <c r="F18" s="45" t="s">
        <v>24</v>
      </c>
      <c r="G18" s="31" t="s">
        <v>103</v>
      </c>
      <c r="H18" s="26" t="s">
        <v>105</v>
      </c>
      <c r="I18" s="47" t="s">
        <v>104</v>
      </c>
      <c r="J18" s="48" t="s">
        <v>115</v>
      </c>
      <c r="K18" s="32" t="s">
        <v>25</v>
      </c>
      <c r="L18" s="31" t="s">
        <v>51</v>
      </c>
      <c r="M18" s="49">
        <v>2</v>
      </c>
      <c r="N18" s="36">
        <v>3</v>
      </c>
      <c r="O18" s="36">
        <f>+M18*N18</f>
        <v>6</v>
      </c>
      <c r="P18" s="29" t="str">
        <f t="shared" si="2"/>
        <v>CRITICO</v>
      </c>
      <c r="Q18" s="27" t="s">
        <v>64</v>
      </c>
      <c r="R18" s="30" t="s">
        <v>47</v>
      </c>
      <c r="S18" s="31" t="s">
        <v>97</v>
      </c>
      <c r="T18" s="31" t="s">
        <v>97</v>
      </c>
      <c r="U18" s="31" t="s">
        <v>97</v>
      </c>
      <c r="V18" s="32" t="s">
        <v>119</v>
      </c>
      <c r="W18" s="31" t="s">
        <v>97</v>
      </c>
    </row>
    <row r="19" spans="1:23" s="33" customFormat="1" ht="64.5" customHeight="1" x14ac:dyDescent="0.15">
      <c r="A19" s="136"/>
      <c r="B19" s="139"/>
      <c r="C19" s="139"/>
      <c r="D19" s="139"/>
      <c r="E19" s="139"/>
      <c r="F19" s="45" t="s">
        <v>24</v>
      </c>
      <c r="G19" s="31" t="s">
        <v>106</v>
      </c>
      <c r="H19" s="26" t="s">
        <v>105</v>
      </c>
      <c r="I19" s="47" t="s">
        <v>104</v>
      </c>
      <c r="J19" s="48" t="s">
        <v>116</v>
      </c>
      <c r="K19" s="32" t="s">
        <v>25</v>
      </c>
      <c r="L19" s="31" t="s">
        <v>115</v>
      </c>
      <c r="M19" s="49">
        <v>1</v>
      </c>
      <c r="N19" s="36">
        <v>2</v>
      </c>
      <c r="O19" s="36">
        <f>+M19*N19</f>
        <v>2</v>
      </c>
      <c r="P19" s="38" t="str">
        <f t="shared" si="2"/>
        <v>BAJO</v>
      </c>
      <c r="Q19" s="27" t="s">
        <v>64</v>
      </c>
      <c r="R19" s="30" t="s">
        <v>47</v>
      </c>
      <c r="S19" s="31" t="s">
        <v>97</v>
      </c>
      <c r="T19" s="31" t="s">
        <v>97</v>
      </c>
      <c r="U19" s="31" t="s">
        <v>117</v>
      </c>
      <c r="V19" s="32" t="s">
        <v>118</v>
      </c>
      <c r="W19" s="31" t="s">
        <v>97</v>
      </c>
    </row>
    <row r="20" spans="1:23" s="33" customFormat="1" ht="77" customHeight="1" x14ac:dyDescent="0.15">
      <c r="A20" s="136"/>
      <c r="B20" s="139"/>
      <c r="C20" s="139"/>
      <c r="D20" s="139"/>
      <c r="E20" s="139"/>
      <c r="F20" s="45" t="s">
        <v>24</v>
      </c>
      <c r="G20" s="31" t="s">
        <v>107</v>
      </c>
      <c r="H20" s="26" t="s">
        <v>105</v>
      </c>
      <c r="I20" s="47" t="s">
        <v>104</v>
      </c>
      <c r="J20" s="48" t="s">
        <v>25</v>
      </c>
      <c r="K20" s="32" t="s">
        <v>25</v>
      </c>
      <c r="L20" s="31" t="s">
        <v>121</v>
      </c>
      <c r="M20" s="49">
        <v>1</v>
      </c>
      <c r="N20" s="36">
        <v>2</v>
      </c>
      <c r="O20" s="36">
        <f t="shared" si="3"/>
        <v>2</v>
      </c>
      <c r="P20" s="38" t="str">
        <f t="shared" si="2"/>
        <v>BAJO</v>
      </c>
      <c r="Q20" s="27" t="s">
        <v>64</v>
      </c>
      <c r="R20" s="30" t="s">
        <v>47</v>
      </c>
      <c r="S20" s="31" t="s">
        <v>97</v>
      </c>
      <c r="T20" s="31" t="s">
        <v>97</v>
      </c>
      <c r="U20" s="31" t="s">
        <v>122</v>
      </c>
      <c r="V20" s="32" t="s">
        <v>123</v>
      </c>
      <c r="W20" s="31" t="s">
        <v>97</v>
      </c>
    </row>
    <row r="21" spans="1:23" s="33" customFormat="1" ht="64.5" customHeight="1" x14ac:dyDescent="0.15">
      <c r="A21" s="136"/>
      <c r="B21" s="139"/>
      <c r="C21" s="139"/>
      <c r="D21" s="139"/>
      <c r="E21" s="139"/>
      <c r="F21" s="45" t="s">
        <v>24</v>
      </c>
      <c r="G21" s="31" t="s">
        <v>112</v>
      </c>
      <c r="H21" s="26" t="s">
        <v>105</v>
      </c>
      <c r="I21" s="47" t="s">
        <v>104</v>
      </c>
      <c r="J21" s="48" t="s">
        <v>25</v>
      </c>
      <c r="K21" s="32" t="s">
        <v>62</v>
      </c>
      <c r="L21" s="31" t="s">
        <v>113</v>
      </c>
      <c r="M21" s="49">
        <v>2</v>
      </c>
      <c r="N21" s="36">
        <v>2</v>
      </c>
      <c r="O21" s="36">
        <f t="shared" si="3"/>
        <v>4</v>
      </c>
      <c r="P21" s="41" t="str">
        <f t="shared" si="2"/>
        <v>MODERADO</v>
      </c>
      <c r="Q21" s="27" t="s">
        <v>64</v>
      </c>
      <c r="R21" s="30" t="s">
        <v>47</v>
      </c>
      <c r="S21" s="31" t="s">
        <v>97</v>
      </c>
      <c r="T21" s="31" t="s">
        <v>97</v>
      </c>
      <c r="U21" s="31" t="s">
        <v>97</v>
      </c>
      <c r="V21" s="32" t="s">
        <v>92</v>
      </c>
      <c r="W21" s="31" t="s">
        <v>97</v>
      </c>
    </row>
    <row r="22" spans="1:23" s="33" customFormat="1" ht="64.5" customHeight="1" x14ac:dyDescent="0.15">
      <c r="A22" s="136"/>
      <c r="B22" s="139"/>
      <c r="C22" s="139"/>
      <c r="D22" s="139"/>
      <c r="E22" s="139"/>
      <c r="F22" s="45" t="s">
        <v>24</v>
      </c>
      <c r="G22" s="31" t="s">
        <v>33</v>
      </c>
      <c r="H22" s="26" t="s">
        <v>105</v>
      </c>
      <c r="I22" s="47" t="s">
        <v>104</v>
      </c>
      <c r="J22" s="35" t="s">
        <v>25</v>
      </c>
      <c r="K22" s="31" t="s">
        <v>25</v>
      </c>
      <c r="L22" s="35" t="s">
        <v>60</v>
      </c>
      <c r="M22" s="49">
        <v>2</v>
      </c>
      <c r="N22" s="36">
        <v>3</v>
      </c>
      <c r="O22" s="36">
        <f t="shared" si="3"/>
        <v>6</v>
      </c>
      <c r="P22" s="29" t="str">
        <f t="shared" si="2"/>
        <v>CRITICO</v>
      </c>
      <c r="Q22" s="27" t="s">
        <v>64</v>
      </c>
      <c r="R22" s="30" t="s">
        <v>44</v>
      </c>
      <c r="S22" s="31" t="s">
        <v>97</v>
      </c>
      <c r="T22" s="31" t="s">
        <v>97</v>
      </c>
      <c r="U22" s="32" t="s">
        <v>83</v>
      </c>
      <c r="V22" s="32" t="s">
        <v>82</v>
      </c>
      <c r="W22" s="31" t="s">
        <v>97</v>
      </c>
    </row>
    <row r="23" spans="1:23" s="33" customFormat="1" ht="64.5" customHeight="1" x14ac:dyDescent="0.15">
      <c r="A23" s="136"/>
      <c r="B23" s="139"/>
      <c r="C23" s="139"/>
      <c r="D23" s="139"/>
      <c r="E23" s="139"/>
      <c r="F23" s="45" t="s">
        <v>24</v>
      </c>
      <c r="G23" s="31" t="s">
        <v>108</v>
      </c>
      <c r="H23" s="26" t="s">
        <v>105</v>
      </c>
      <c r="I23" s="47" t="s">
        <v>104</v>
      </c>
      <c r="J23" s="48" t="s">
        <v>25</v>
      </c>
      <c r="K23" s="32" t="s">
        <v>25</v>
      </c>
      <c r="L23" s="31" t="s">
        <v>53</v>
      </c>
      <c r="M23" s="49">
        <v>2</v>
      </c>
      <c r="N23" s="36">
        <v>2</v>
      </c>
      <c r="O23" s="36">
        <v>6</v>
      </c>
      <c r="P23" s="29" t="str">
        <f t="shared" si="2"/>
        <v>CRITICO</v>
      </c>
      <c r="Q23" s="27" t="s">
        <v>64</v>
      </c>
      <c r="R23" s="30" t="s">
        <v>44</v>
      </c>
      <c r="S23" s="31" t="s">
        <v>97</v>
      </c>
      <c r="T23" s="31" t="s">
        <v>97</v>
      </c>
      <c r="U23" s="31" t="s">
        <v>97</v>
      </c>
      <c r="V23" s="32" t="s">
        <v>120</v>
      </c>
      <c r="W23" s="31" t="s">
        <v>97</v>
      </c>
    </row>
    <row r="24" spans="1:23" s="33" customFormat="1" ht="64.5" customHeight="1" x14ac:dyDescent="0.15">
      <c r="A24" s="136"/>
      <c r="B24" s="139"/>
      <c r="C24" s="139"/>
      <c r="D24" s="139"/>
      <c r="E24" s="139"/>
      <c r="F24" s="45" t="s">
        <v>24</v>
      </c>
      <c r="G24" s="31" t="s">
        <v>109</v>
      </c>
      <c r="H24" s="26" t="s">
        <v>105</v>
      </c>
      <c r="I24" s="47" t="s">
        <v>104</v>
      </c>
      <c r="J24" s="40" t="s">
        <v>25</v>
      </c>
      <c r="K24" s="40" t="s">
        <v>25</v>
      </c>
      <c r="L24" s="40" t="s">
        <v>58</v>
      </c>
      <c r="M24" s="49">
        <v>2</v>
      </c>
      <c r="N24" s="36">
        <v>2</v>
      </c>
      <c r="O24" s="36">
        <v>4</v>
      </c>
      <c r="P24" s="41" t="str">
        <f t="shared" si="2"/>
        <v>MODERADO</v>
      </c>
      <c r="Q24" s="27" t="s">
        <v>64</v>
      </c>
      <c r="R24" s="30" t="s">
        <v>45</v>
      </c>
      <c r="S24" s="31" t="s">
        <v>97</v>
      </c>
      <c r="T24" s="31" t="s">
        <v>97</v>
      </c>
      <c r="U24" s="31" t="s">
        <v>97</v>
      </c>
      <c r="V24" s="32" t="s">
        <v>114</v>
      </c>
      <c r="W24" s="31" t="s">
        <v>97</v>
      </c>
    </row>
    <row r="25" spans="1:23" s="33" customFormat="1" ht="64.5" customHeight="1" x14ac:dyDescent="0.15">
      <c r="A25" s="136"/>
      <c r="B25" s="139"/>
      <c r="C25" s="139"/>
      <c r="D25" s="139"/>
      <c r="E25" s="139"/>
      <c r="F25" s="45" t="s">
        <v>24</v>
      </c>
      <c r="G25" s="31" t="s">
        <v>110</v>
      </c>
      <c r="H25" s="26" t="s">
        <v>105</v>
      </c>
      <c r="I25" s="47" t="s">
        <v>104</v>
      </c>
      <c r="J25" s="48" t="s">
        <v>25</v>
      </c>
      <c r="K25" s="32" t="s">
        <v>25</v>
      </c>
      <c r="L25" s="31" t="s">
        <v>126</v>
      </c>
      <c r="M25" s="49">
        <v>1</v>
      </c>
      <c r="N25" s="36">
        <v>3</v>
      </c>
      <c r="O25" s="36">
        <f>M25*N25</f>
        <v>3</v>
      </c>
      <c r="P25" s="41" t="str">
        <f t="shared" si="2"/>
        <v>MODERADO</v>
      </c>
      <c r="Q25" s="27" t="s">
        <v>64</v>
      </c>
      <c r="R25" s="30" t="s">
        <v>45</v>
      </c>
      <c r="S25" s="31" t="s">
        <v>97</v>
      </c>
      <c r="T25" s="31" t="s">
        <v>97</v>
      </c>
      <c r="U25" s="31" t="s">
        <v>97</v>
      </c>
      <c r="V25" s="32" t="s">
        <v>128</v>
      </c>
      <c r="W25" s="31" t="s">
        <v>97</v>
      </c>
    </row>
    <row r="26" spans="1:23" s="33" customFormat="1" ht="64.5" customHeight="1" x14ac:dyDescent="0.15">
      <c r="A26" s="136"/>
      <c r="B26" s="139"/>
      <c r="C26" s="139"/>
      <c r="D26" s="139"/>
      <c r="E26" s="139"/>
      <c r="F26" s="45" t="s">
        <v>24</v>
      </c>
      <c r="G26" s="31" t="s">
        <v>168</v>
      </c>
      <c r="H26" s="26" t="s">
        <v>105</v>
      </c>
      <c r="I26" s="47" t="s">
        <v>104</v>
      </c>
      <c r="J26" s="48" t="s">
        <v>25</v>
      </c>
      <c r="K26" s="32" t="s">
        <v>125</v>
      </c>
      <c r="L26" s="31" t="s">
        <v>124</v>
      </c>
      <c r="M26" s="49">
        <v>1</v>
      </c>
      <c r="N26" s="36">
        <v>3</v>
      </c>
      <c r="O26" s="36">
        <f t="shared" ref="O26:O27" si="4">M26*N26</f>
        <v>3</v>
      </c>
      <c r="P26" s="41" t="str">
        <f t="shared" si="2"/>
        <v>MODERADO</v>
      </c>
      <c r="Q26" s="27" t="s">
        <v>64</v>
      </c>
      <c r="R26" s="30" t="s">
        <v>45</v>
      </c>
      <c r="S26" s="31" t="s">
        <v>97</v>
      </c>
      <c r="T26" s="31" t="s">
        <v>97</v>
      </c>
      <c r="U26" s="31" t="s">
        <v>97</v>
      </c>
      <c r="V26" s="32" t="s">
        <v>129</v>
      </c>
      <c r="W26" s="31" t="s">
        <v>97</v>
      </c>
    </row>
    <row r="27" spans="1:23" s="33" customFormat="1" ht="64.5" customHeight="1" x14ac:dyDescent="0.15">
      <c r="A27" s="137"/>
      <c r="B27" s="140"/>
      <c r="C27" s="140"/>
      <c r="D27" s="140"/>
      <c r="E27" s="140"/>
      <c r="F27" s="45" t="s">
        <v>24</v>
      </c>
      <c r="G27" s="31" t="s">
        <v>111</v>
      </c>
      <c r="H27" s="26" t="s">
        <v>105</v>
      </c>
      <c r="I27" s="47" t="s">
        <v>104</v>
      </c>
      <c r="J27" s="39" t="s">
        <v>55</v>
      </c>
      <c r="K27" s="40" t="s">
        <v>25</v>
      </c>
      <c r="L27" s="39" t="s">
        <v>54</v>
      </c>
      <c r="M27" s="49">
        <v>2</v>
      </c>
      <c r="N27" s="36">
        <v>3</v>
      </c>
      <c r="O27" s="36">
        <f t="shared" si="4"/>
        <v>6</v>
      </c>
      <c r="P27" s="29" t="str">
        <f t="shared" si="2"/>
        <v>CRITICO</v>
      </c>
      <c r="Q27" s="27" t="s">
        <v>64</v>
      </c>
      <c r="R27" s="30" t="s">
        <v>45</v>
      </c>
      <c r="S27" s="31" t="s">
        <v>97</v>
      </c>
      <c r="T27" s="31" t="s">
        <v>97</v>
      </c>
      <c r="U27" s="31" t="s">
        <v>97</v>
      </c>
      <c r="V27" s="32" t="s">
        <v>127</v>
      </c>
      <c r="W27" s="31" t="s">
        <v>97</v>
      </c>
    </row>
    <row r="28" spans="1:23" ht="64.5" customHeight="1" x14ac:dyDescent="0.15">
      <c r="A28" s="120" t="s">
        <v>65</v>
      </c>
      <c r="B28" s="121" t="s">
        <v>66</v>
      </c>
      <c r="C28" s="121" t="s">
        <v>30</v>
      </c>
      <c r="D28" s="121" t="s">
        <v>67</v>
      </c>
      <c r="E28" s="121" t="s">
        <v>68</v>
      </c>
      <c r="F28" s="45" t="s">
        <v>24</v>
      </c>
      <c r="G28" s="50" t="s">
        <v>69</v>
      </c>
      <c r="H28" s="26" t="s">
        <v>105</v>
      </c>
      <c r="I28" s="47" t="s">
        <v>42</v>
      </c>
      <c r="J28" s="48" t="s">
        <v>25</v>
      </c>
      <c r="K28" s="32" t="s">
        <v>77</v>
      </c>
      <c r="L28" s="31" t="s">
        <v>25</v>
      </c>
      <c r="M28" s="49">
        <v>1</v>
      </c>
      <c r="N28" s="36">
        <v>3</v>
      </c>
      <c r="O28" s="36">
        <f t="shared" si="3"/>
        <v>3</v>
      </c>
      <c r="P28" s="41" t="str">
        <f t="shared" si="2"/>
        <v>MODERADO</v>
      </c>
      <c r="Q28" s="27" t="s">
        <v>64</v>
      </c>
      <c r="R28" s="30" t="s">
        <v>73</v>
      </c>
      <c r="S28" s="31" t="s">
        <v>97</v>
      </c>
      <c r="T28" s="31" t="s">
        <v>97</v>
      </c>
      <c r="U28" s="31" t="s">
        <v>97</v>
      </c>
      <c r="V28" s="32" t="s">
        <v>93</v>
      </c>
      <c r="W28" s="32" t="s">
        <v>94</v>
      </c>
    </row>
    <row r="29" spans="1:23" ht="105.75" customHeight="1" x14ac:dyDescent="0.15">
      <c r="A29" s="120"/>
      <c r="B29" s="121"/>
      <c r="C29" s="121"/>
      <c r="D29" s="122"/>
      <c r="E29" s="121"/>
      <c r="F29" s="45" t="s">
        <v>24</v>
      </c>
      <c r="G29" s="50" t="s">
        <v>70</v>
      </c>
      <c r="H29" s="26" t="s">
        <v>105</v>
      </c>
      <c r="I29" s="47" t="s">
        <v>42</v>
      </c>
      <c r="J29" s="48" t="s">
        <v>25</v>
      </c>
      <c r="K29" s="48" t="s">
        <v>25</v>
      </c>
      <c r="L29" s="32" t="s">
        <v>78</v>
      </c>
      <c r="M29" s="51">
        <v>2</v>
      </c>
      <c r="N29" s="37">
        <v>2</v>
      </c>
      <c r="O29" s="36">
        <f t="shared" si="3"/>
        <v>4</v>
      </c>
      <c r="P29" s="41" t="str">
        <f t="shared" si="2"/>
        <v>MODERADO</v>
      </c>
      <c r="Q29" s="27" t="s">
        <v>64</v>
      </c>
      <c r="R29" s="30" t="s">
        <v>74</v>
      </c>
      <c r="S29" s="31" t="s">
        <v>97</v>
      </c>
      <c r="T29" s="31" t="s">
        <v>97</v>
      </c>
      <c r="U29" s="31" t="s">
        <v>97</v>
      </c>
      <c r="V29" s="32" t="s">
        <v>95</v>
      </c>
      <c r="W29" s="32" t="s">
        <v>94</v>
      </c>
    </row>
    <row r="30" spans="1:23" ht="60.75" customHeight="1" x14ac:dyDescent="0.15">
      <c r="A30" s="120"/>
      <c r="B30" s="121"/>
      <c r="C30" s="121"/>
      <c r="D30" s="122"/>
      <c r="E30" s="121"/>
      <c r="F30" s="45" t="s">
        <v>24</v>
      </c>
      <c r="G30" s="50" t="s">
        <v>71</v>
      </c>
      <c r="H30" s="26" t="s">
        <v>105</v>
      </c>
      <c r="I30" s="47" t="s">
        <v>42</v>
      </c>
      <c r="J30" s="48" t="s">
        <v>25</v>
      </c>
      <c r="K30" s="48" t="s">
        <v>25</v>
      </c>
      <c r="L30" s="32" t="s">
        <v>79</v>
      </c>
      <c r="M30" s="51">
        <v>2</v>
      </c>
      <c r="N30" s="37">
        <v>2</v>
      </c>
      <c r="O30" s="36">
        <f t="shared" si="3"/>
        <v>4</v>
      </c>
      <c r="P30" s="41" t="str">
        <f t="shared" si="2"/>
        <v>MODERADO</v>
      </c>
      <c r="Q30" s="27" t="s">
        <v>64</v>
      </c>
      <c r="R30" s="30" t="s">
        <v>75</v>
      </c>
      <c r="S30" s="31" t="s">
        <v>97</v>
      </c>
      <c r="T30" s="31" t="s">
        <v>97</v>
      </c>
      <c r="U30" s="31" t="s">
        <v>97</v>
      </c>
      <c r="V30" s="32" t="s">
        <v>95</v>
      </c>
      <c r="W30" s="32" t="s">
        <v>94</v>
      </c>
    </row>
    <row r="31" spans="1:23" ht="100.5" customHeight="1" x14ac:dyDescent="0.15">
      <c r="A31" s="120"/>
      <c r="B31" s="121"/>
      <c r="C31" s="121"/>
      <c r="D31" s="122"/>
      <c r="E31" s="121"/>
      <c r="F31" s="45" t="s">
        <v>24</v>
      </c>
      <c r="G31" s="52" t="s">
        <v>72</v>
      </c>
      <c r="H31" s="26" t="s">
        <v>105</v>
      </c>
      <c r="I31" s="47" t="s">
        <v>42</v>
      </c>
      <c r="J31" s="48" t="s">
        <v>25</v>
      </c>
      <c r="K31" s="48" t="s">
        <v>25</v>
      </c>
      <c r="L31" s="53" t="s">
        <v>80</v>
      </c>
      <c r="M31" s="54">
        <v>2</v>
      </c>
      <c r="N31" s="36">
        <v>2</v>
      </c>
      <c r="O31" s="36">
        <f t="shared" si="3"/>
        <v>4</v>
      </c>
      <c r="P31" s="41" t="str">
        <f t="shared" si="2"/>
        <v>MODERADO</v>
      </c>
      <c r="Q31" s="27" t="s">
        <v>64</v>
      </c>
      <c r="R31" s="30" t="s">
        <v>76</v>
      </c>
      <c r="S31" s="31" t="s">
        <v>97</v>
      </c>
      <c r="T31" s="31" t="s">
        <v>97</v>
      </c>
      <c r="U31" s="31" t="s">
        <v>97</v>
      </c>
      <c r="V31" s="32" t="s">
        <v>96</v>
      </c>
      <c r="W31" s="32" t="s">
        <v>94</v>
      </c>
    </row>
    <row r="32" spans="1:23" ht="87.75" customHeight="1" x14ac:dyDescent="0.15">
      <c r="A32" s="120"/>
      <c r="B32" s="121"/>
      <c r="C32" s="121"/>
      <c r="D32" s="122"/>
      <c r="E32" s="121"/>
      <c r="F32" s="24" t="s">
        <v>24</v>
      </c>
      <c r="G32" s="55" t="s">
        <v>130</v>
      </c>
      <c r="H32" s="26" t="s">
        <v>105</v>
      </c>
      <c r="I32" s="47" t="s">
        <v>104</v>
      </c>
      <c r="J32" s="31" t="s">
        <v>115</v>
      </c>
      <c r="K32" s="48" t="s">
        <v>25</v>
      </c>
      <c r="L32" s="31" t="s">
        <v>133</v>
      </c>
      <c r="M32" s="37">
        <v>3</v>
      </c>
      <c r="N32" s="36">
        <v>3</v>
      </c>
      <c r="O32" s="36">
        <f t="shared" ref="O32:O42" si="5">+M32*N32</f>
        <v>9</v>
      </c>
      <c r="P32" s="29" t="str">
        <f t="shared" si="2"/>
        <v>CRITICO</v>
      </c>
      <c r="Q32" s="27" t="s">
        <v>64</v>
      </c>
      <c r="R32" s="30" t="s">
        <v>45</v>
      </c>
      <c r="S32" s="31" t="s">
        <v>97</v>
      </c>
      <c r="T32" s="31" t="s">
        <v>97</v>
      </c>
      <c r="U32" s="56" t="s">
        <v>97</v>
      </c>
      <c r="V32" s="32" t="s">
        <v>137</v>
      </c>
      <c r="W32" s="57" t="s">
        <v>138</v>
      </c>
    </row>
    <row r="33" spans="1:23" ht="70.5" customHeight="1" x14ac:dyDescent="0.15">
      <c r="A33" s="120"/>
      <c r="B33" s="121"/>
      <c r="C33" s="121"/>
      <c r="D33" s="122"/>
      <c r="E33" s="121"/>
      <c r="F33" s="24" t="s">
        <v>24</v>
      </c>
      <c r="G33" s="55" t="s">
        <v>131</v>
      </c>
      <c r="H33" s="26" t="s">
        <v>105</v>
      </c>
      <c r="I33" s="47" t="s">
        <v>104</v>
      </c>
      <c r="J33" s="31" t="s">
        <v>25</v>
      </c>
      <c r="K33" s="48" t="s">
        <v>25</v>
      </c>
      <c r="L33" s="31" t="s">
        <v>134</v>
      </c>
      <c r="M33" s="37">
        <v>1</v>
      </c>
      <c r="N33" s="36">
        <v>2</v>
      </c>
      <c r="O33" s="36">
        <f t="shared" si="5"/>
        <v>2</v>
      </c>
      <c r="P33" s="38" t="str">
        <f t="shared" si="2"/>
        <v>BAJO</v>
      </c>
      <c r="Q33" s="27" t="s">
        <v>64</v>
      </c>
      <c r="R33" s="30" t="s">
        <v>45</v>
      </c>
      <c r="S33" s="31" t="s">
        <v>97</v>
      </c>
      <c r="T33" s="31" t="s">
        <v>97</v>
      </c>
      <c r="U33" s="58" t="s">
        <v>139</v>
      </c>
      <c r="V33" s="32" t="s">
        <v>137</v>
      </c>
      <c r="W33" s="59" t="s">
        <v>97</v>
      </c>
    </row>
    <row r="34" spans="1:23" ht="56.25" customHeight="1" x14ac:dyDescent="0.15">
      <c r="A34" s="120"/>
      <c r="B34" s="121"/>
      <c r="C34" s="121"/>
      <c r="D34" s="122"/>
      <c r="E34" s="121"/>
      <c r="F34" s="24" t="s">
        <v>24</v>
      </c>
      <c r="G34" s="55" t="s">
        <v>132</v>
      </c>
      <c r="H34" s="26" t="s">
        <v>105</v>
      </c>
      <c r="I34" s="47" t="s">
        <v>104</v>
      </c>
      <c r="J34" s="48" t="s">
        <v>25</v>
      </c>
      <c r="K34" s="48" t="s">
        <v>25</v>
      </c>
      <c r="L34" s="31" t="s">
        <v>135</v>
      </c>
      <c r="M34" s="37">
        <v>3</v>
      </c>
      <c r="N34" s="36">
        <v>2</v>
      </c>
      <c r="O34" s="36">
        <f t="shared" si="5"/>
        <v>6</v>
      </c>
      <c r="P34" s="29" t="str">
        <f t="shared" si="2"/>
        <v>CRITICO</v>
      </c>
      <c r="Q34" s="27" t="s">
        <v>64</v>
      </c>
      <c r="R34" s="30" t="s">
        <v>45</v>
      </c>
      <c r="S34" s="31" t="s">
        <v>97</v>
      </c>
      <c r="T34" s="31" t="s">
        <v>97</v>
      </c>
      <c r="U34" s="58" t="s">
        <v>97</v>
      </c>
      <c r="V34" s="32" t="s">
        <v>140</v>
      </c>
      <c r="W34" s="59" t="s">
        <v>97</v>
      </c>
    </row>
    <row r="35" spans="1:23" ht="90.75" customHeight="1" x14ac:dyDescent="0.15">
      <c r="A35" s="120"/>
      <c r="B35" s="121"/>
      <c r="C35" s="121"/>
      <c r="D35" s="122"/>
      <c r="E35" s="121"/>
      <c r="F35" s="45" t="s">
        <v>24</v>
      </c>
      <c r="G35" s="60" t="s">
        <v>103</v>
      </c>
      <c r="H35" s="26" t="s">
        <v>105</v>
      </c>
      <c r="I35" s="47" t="s">
        <v>104</v>
      </c>
      <c r="J35" s="61" t="s">
        <v>25</v>
      </c>
      <c r="K35" s="48" t="s">
        <v>25</v>
      </c>
      <c r="L35" s="62" t="s">
        <v>136</v>
      </c>
      <c r="M35" s="37">
        <v>3</v>
      </c>
      <c r="N35" s="36">
        <v>3</v>
      </c>
      <c r="O35" s="36">
        <f t="shared" si="5"/>
        <v>9</v>
      </c>
      <c r="P35" s="29" t="str">
        <f t="shared" si="2"/>
        <v>CRITICO</v>
      </c>
      <c r="Q35" s="27" t="s">
        <v>64</v>
      </c>
      <c r="R35" s="30" t="s">
        <v>43</v>
      </c>
      <c r="S35" s="31" t="s">
        <v>97</v>
      </c>
      <c r="T35" s="31" t="s">
        <v>97</v>
      </c>
      <c r="U35" s="58" t="s">
        <v>97</v>
      </c>
      <c r="V35" s="32" t="s">
        <v>119</v>
      </c>
      <c r="W35" s="59" t="s">
        <v>97</v>
      </c>
    </row>
    <row r="36" spans="1:23" ht="26.5" customHeight="1" x14ac:dyDescent="0.15">
      <c r="A36" s="120" t="s">
        <v>141</v>
      </c>
      <c r="B36" s="121" t="s">
        <v>171</v>
      </c>
      <c r="C36" s="121" t="s">
        <v>30</v>
      </c>
      <c r="D36" s="121" t="s">
        <v>143</v>
      </c>
      <c r="E36" s="123" t="s">
        <v>142</v>
      </c>
      <c r="F36" s="124" t="s">
        <v>24</v>
      </c>
      <c r="G36" s="125" t="s">
        <v>170</v>
      </c>
      <c r="H36" s="103" t="s">
        <v>105</v>
      </c>
      <c r="I36" s="114" t="s">
        <v>42</v>
      </c>
      <c r="J36" s="105" t="s">
        <v>25</v>
      </c>
      <c r="K36" s="116" t="s">
        <v>25</v>
      </c>
      <c r="L36" s="105" t="s">
        <v>147</v>
      </c>
      <c r="M36" s="105">
        <v>2</v>
      </c>
      <c r="N36" s="105">
        <v>3</v>
      </c>
      <c r="O36" s="108">
        <f t="shared" si="5"/>
        <v>6</v>
      </c>
      <c r="P36" s="112" t="str">
        <f t="shared" si="2"/>
        <v>CRITICO</v>
      </c>
      <c r="Q36" s="100" t="s">
        <v>64</v>
      </c>
      <c r="R36" s="110" t="s">
        <v>43</v>
      </c>
      <c r="S36" s="91" t="s">
        <v>97</v>
      </c>
      <c r="T36" s="91" t="s">
        <v>97</v>
      </c>
      <c r="U36" s="91" t="s">
        <v>97</v>
      </c>
      <c r="V36" s="93" t="s">
        <v>149</v>
      </c>
      <c r="W36" s="91" t="s">
        <v>97</v>
      </c>
    </row>
    <row r="37" spans="1:23" ht="27.5" customHeight="1" x14ac:dyDescent="0.15">
      <c r="A37" s="120"/>
      <c r="B37" s="121"/>
      <c r="C37" s="121"/>
      <c r="D37" s="122"/>
      <c r="E37" s="123"/>
      <c r="F37" s="124"/>
      <c r="G37" s="125"/>
      <c r="H37" s="104"/>
      <c r="I37" s="115"/>
      <c r="J37" s="105"/>
      <c r="K37" s="117"/>
      <c r="L37" s="105"/>
      <c r="M37" s="105"/>
      <c r="N37" s="105"/>
      <c r="O37" s="109"/>
      <c r="P37" s="113"/>
      <c r="Q37" s="101"/>
      <c r="R37" s="111"/>
      <c r="S37" s="92"/>
      <c r="T37" s="92"/>
      <c r="U37" s="92"/>
      <c r="V37" s="94"/>
      <c r="W37" s="92"/>
    </row>
    <row r="38" spans="1:23" ht="27" customHeight="1" x14ac:dyDescent="0.15">
      <c r="A38" s="120"/>
      <c r="B38" s="121"/>
      <c r="C38" s="121"/>
      <c r="D38" s="122"/>
      <c r="E38" s="123"/>
      <c r="F38" s="124"/>
      <c r="G38" s="102" t="s">
        <v>38</v>
      </c>
      <c r="H38" s="103" t="s">
        <v>105</v>
      </c>
      <c r="I38" s="114" t="s">
        <v>42</v>
      </c>
      <c r="J38" s="105" t="s">
        <v>25</v>
      </c>
      <c r="K38" s="116" t="s">
        <v>25</v>
      </c>
      <c r="L38" s="102" t="s">
        <v>145</v>
      </c>
      <c r="M38" s="102">
        <v>1</v>
      </c>
      <c r="N38" s="102">
        <v>3</v>
      </c>
      <c r="O38" s="108">
        <f t="shared" si="5"/>
        <v>3</v>
      </c>
      <c r="P38" s="118" t="str">
        <f t="shared" si="2"/>
        <v>MODERADO</v>
      </c>
      <c r="Q38" s="100" t="s">
        <v>64</v>
      </c>
      <c r="R38" s="110" t="s">
        <v>43</v>
      </c>
      <c r="S38" s="91" t="s">
        <v>97</v>
      </c>
      <c r="T38" s="91" t="s">
        <v>97</v>
      </c>
      <c r="U38" s="91" t="s">
        <v>97</v>
      </c>
      <c r="V38" s="93" t="s">
        <v>148</v>
      </c>
      <c r="W38" s="91" t="s">
        <v>97</v>
      </c>
    </row>
    <row r="39" spans="1:23" ht="36.5" customHeight="1" x14ac:dyDescent="0.15">
      <c r="A39" s="120"/>
      <c r="B39" s="121"/>
      <c r="C39" s="121"/>
      <c r="D39" s="122"/>
      <c r="E39" s="123"/>
      <c r="F39" s="124"/>
      <c r="G39" s="102"/>
      <c r="H39" s="104"/>
      <c r="I39" s="115"/>
      <c r="J39" s="105"/>
      <c r="K39" s="117"/>
      <c r="L39" s="102"/>
      <c r="M39" s="102"/>
      <c r="N39" s="102"/>
      <c r="O39" s="109"/>
      <c r="P39" s="119"/>
      <c r="Q39" s="101"/>
      <c r="R39" s="111"/>
      <c r="S39" s="92"/>
      <c r="T39" s="92"/>
      <c r="U39" s="92"/>
      <c r="V39" s="94"/>
      <c r="W39" s="92"/>
    </row>
    <row r="40" spans="1:23" ht="33" customHeight="1" x14ac:dyDescent="0.15">
      <c r="A40" s="120"/>
      <c r="B40" s="121"/>
      <c r="C40" s="121"/>
      <c r="D40" s="122"/>
      <c r="E40" s="123"/>
      <c r="F40" s="124"/>
      <c r="G40" s="102" t="s">
        <v>169</v>
      </c>
      <c r="H40" s="103" t="s">
        <v>105</v>
      </c>
      <c r="I40" s="114" t="s">
        <v>42</v>
      </c>
      <c r="J40" s="105" t="s">
        <v>49</v>
      </c>
      <c r="K40" s="116" t="s">
        <v>25</v>
      </c>
      <c r="L40" s="126" t="s">
        <v>136</v>
      </c>
      <c r="M40" s="102">
        <v>2</v>
      </c>
      <c r="N40" s="102">
        <v>2</v>
      </c>
      <c r="O40" s="108">
        <f t="shared" si="5"/>
        <v>4</v>
      </c>
      <c r="P40" s="118" t="str">
        <f t="shared" si="2"/>
        <v>MODERADO</v>
      </c>
      <c r="Q40" s="100" t="s">
        <v>64</v>
      </c>
      <c r="R40" s="110" t="s">
        <v>43</v>
      </c>
      <c r="S40" s="91" t="s">
        <v>97</v>
      </c>
      <c r="T40" s="91" t="s">
        <v>97</v>
      </c>
      <c r="U40" s="91" t="s">
        <v>97</v>
      </c>
      <c r="V40" s="93" t="s">
        <v>150</v>
      </c>
      <c r="W40" s="91" t="s">
        <v>97</v>
      </c>
    </row>
    <row r="41" spans="1:23" ht="22.25" customHeight="1" x14ac:dyDescent="0.15">
      <c r="A41" s="120"/>
      <c r="B41" s="121"/>
      <c r="C41" s="121"/>
      <c r="D41" s="122"/>
      <c r="E41" s="123"/>
      <c r="F41" s="124"/>
      <c r="G41" s="102"/>
      <c r="H41" s="104"/>
      <c r="I41" s="115"/>
      <c r="J41" s="105"/>
      <c r="K41" s="117"/>
      <c r="L41" s="126"/>
      <c r="M41" s="102"/>
      <c r="N41" s="102"/>
      <c r="O41" s="109"/>
      <c r="P41" s="119"/>
      <c r="Q41" s="101"/>
      <c r="R41" s="111"/>
      <c r="S41" s="92"/>
      <c r="T41" s="92"/>
      <c r="U41" s="92"/>
      <c r="V41" s="94"/>
      <c r="W41" s="92"/>
    </row>
    <row r="42" spans="1:23" ht="25.25" customHeight="1" x14ac:dyDescent="0.15">
      <c r="A42" s="120"/>
      <c r="B42" s="121"/>
      <c r="C42" s="121"/>
      <c r="D42" s="122"/>
      <c r="E42" s="123"/>
      <c r="F42" s="124"/>
      <c r="G42" s="102" t="s">
        <v>144</v>
      </c>
      <c r="H42" s="103" t="s">
        <v>105</v>
      </c>
      <c r="I42" s="102" t="s">
        <v>42</v>
      </c>
      <c r="J42" s="105" t="s">
        <v>25</v>
      </c>
      <c r="K42" s="106" t="s">
        <v>25</v>
      </c>
      <c r="L42" s="102" t="s">
        <v>146</v>
      </c>
      <c r="M42" s="102">
        <v>2</v>
      </c>
      <c r="N42" s="102">
        <v>2</v>
      </c>
      <c r="O42" s="108">
        <f t="shared" si="5"/>
        <v>4</v>
      </c>
      <c r="P42" s="118" t="str">
        <f t="shared" si="2"/>
        <v>MODERADO</v>
      </c>
      <c r="Q42" s="100" t="s">
        <v>64</v>
      </c>
      <c r="R42" s="100" t="s">
        <v>43</v>
      </c>
      <c r="S42" s="91" t="s">
        <v>97</v>
      </c>
      <c r="T42" s="91" t="s">
        <v>97</v>
      </c>
      <c r="U42" s="91" t="s">
        <v>97</v>
      </c>
      <c r="V42" s="93" t="s">
        <v>150</v>
      </c>
      <c r="W42" s="91" t="s">
        <v>97</v>
      </c>
    </row>
    <row r="43" spans="1:23" ht="31.25" customHeight="1" x14ac:dyDescent="0.15">
      <c r="A43" s="120"/>
      <c r="B43" s="121"/>
      <c r="C43" s="121"/>
      <c r="D43" s="122"/>
      <c r="E43" s="123"/>
      <c r="F43" s="124"/>
      <c r="G43" s="102"/>
      <c r="H43" s="104"/>
      <c r="I43" s="102"/>
      <c r="J43" s="105"/>
      <c r="K43" s="107"/>
      <c r="L43" s="102"/>
      <c r="M43" s="102"/>
      <c r="N43" s="102"/>
      <c r="O43" s="109"/>
      <c r="P43" s="119"/>
      <c r="Q43" s="101"/>
      <c r="R43" s="101"/>
      <c r="S43" s="92"/>
      <c r="T43" s="92"/>
      <c r="U43" s="92"/>
      <c r="V43" s="94"/>
      <c r="W43" s="92"/>
    </row>
    <row r="44" spans="1:23" ht="26.5" customHeight="1" x14ac:dyDescent="0.15">
      <c r="A44" s="120" t="s">
        <v>151</v>
      </c>
      <c r="B44" s="121" t="s">
        <v>171</v>
      </c>
      <c r="C44" s="121" t="s">
        <v>30</v>
      </c>
      <c r="D44" s="121" t="s">
        <v>152</v>
      </c>
      <c r="E44" s="123" t="s">
        <v>153</v>
      </c>
      <c r="F44" s="124" t="s">
        <v>24</v>
      </c>
      <c r="G44" s="125" t="s">
        <v>154</v>
      </c>
      <c r="H44" s="103" t="s">
        <v>105</v>
      </c>
      <c r="I44" s="114" t="s">
        <v>42</v>
      </c>
      <c r="J44" s="105" t="s">
        <v>25</v>
      </c>
      <c r="K44" s="116" t="s">
        <v>25</v>
      </c>
      <c r="L44" s="105" t="s">
        <v>80</v>
      </c>
      <c r="M44" s="105">
        <v>3</v>
      </c>
      <c r="N44" s="105">
        <v>3</v>
      </c>
      <c r="O44" s="108">
        <f t="shared" ref="O44" si="6">+M44*N44</f>
        <v>9</v>
      </c>
      <c r="P44" s="112" t="str">
        <f t="shared" si="2"/>
        <v>CRITICO</v>
      </c>
      <c r="Q44" s="100" t="s">
        <v>64</v>
      </c>
      <c r="R44" s="110" t="s">
        <v>43</v>
      </c>
      <c r="S44" s="91" t="s">
        <v>97</v>
      </c>
      <c r="T44" s="91" t="s">
        <v>97</v>
      </c>
      <c r="U44" s="91" t="s">
        <v>97</v>
      </c>
      <c r="V44" s="93" t="s">
        <v>150</v>
      </c>
      <c r="W44" s="91" t="s">
        <v>97</v>
      </c>
    </row>
    <row r="45" spans="1:23" ht="27.5" customHeight="1" x14ac:dyDescent="0.15">
      <c r="A45" s="120"/>
      <c r="B45" s="121"/>
      <c r="C45" s="121"/>
      <c r="D45" s="122"/>
      <c r="E45" s="123"/>
      <c r="F45" s="124"/>
      <c r="G45" s="125"/>
      <c r="H45" s="104"/>
      <c r="I45" s="115"/>
      <c r="J45" s="105"/>
      <c r="K45" s="117"/>
      <c r="L45" s="105"/>
      <c r="M45" s="105"/>
      <c r="N45" s="105"/>
      <c r="O45" s="109"/>
      <c r="P45" s="113"/>
      <c r="Q45" s="101"/>
      <c r="R45" s="111"/>
      <c r="S45" s="92"/>
      <c r="T45" s="92"/>
      <c r="U45" s="92"/>
      <c r="V45" s="94"/>
      <c r="W45" s="92"/>
    </row>
    <row r="46" spans="1:23" ht="27" customHeight="1" x14ac:dyDescent="0.15">
      <c r="A46" s="120"/>
      <c r="B46" s="121"/>
      <c r="C46" s="121"/>
      <c r="D46" s="122"/>
      <c r="E46" s="123"/>
      <c r="F46" s="124"/>
      <c r="G46" s="102" t="s">
        <v>157</v>
      </c>
      <c r="H46" s="103" t="s">
        <v>105</v>
      </c>
      <c r="I46" s="114" t="s">
        <v>42</v>
      </c>
      <c r="J46" s="105" t="s">
        <v>158</v>
      </c>
      <c r="K46" s="116" t="s">
        <v>25</v>
      </c>
      <c r="L46" s="105" t="s">
        <v>25</v>
      </c>
      <c r="M46" s="102">
        <v>2</v>
      </c>
      <c r="N46" s="102">
        <v>2</v>
      </c>
      <c r="O46" s="108">
        <f t="shared" ref="O46" si="7">+M46*N46</f>
        <v>4</v>
      </c>
      <c r="P46" s="118" t="str">
        <f t="shared" si="2"/>
        <v>MODERADO</v>
      </c>
      <c r="Q46" s="100" t="s">
        <v>64</v>
      </c>
      <c r="R46" s="110" t="s">
        <v>43</v>
      </c>
      <c r="S46" s="91" t="s">
        <v>97</v>
      </c>
      <c r="T46" s="91" t="s">
        <v>97</v>
      </c>
      <c r="U46" s="91" t="s">
        <v>97</v>
      </c>
      <c r="V46" s="93" t="s">
        <v>160</v>
      </c>
      <c r="W46" s="91" t="s">
        <v>97</v>
      </c>
    </row>
    <row r="47" spans="1:23" ht="36.5" customHeight="1" x14ac:dyDescent="0.15">
      <c r="A47" s="120"/>
      <c r="B47" s="121"/>
      <c r="C47" s="121"/>
      <c r="D47" s="122"/>
      <c r="E47" s="123"/>
      <c r="F47" s="124"/>
      <c r="G47" s="102"/>
      <c r="H47" s="104"/>
      <c r="I47" s="115"/>
      <c r="J47" s="105"/>
      <c r="K47" s="117"/>
      <c r="L47" s="105"/>
      <c r="M47" s="102"/>
      <c r="N47" s="102"/>
      <c r="O47" s="109"/>
      <c r="P47" s="119"/>
      <c r="Q47" s="101"/>
      <c r="R47" s="111"/>
      <c r="S47" s="92"/>
      <c r="T47" s="92"/>
      <c r="U47" s="92"/>
      <c r="V47" s="94"/>
      <c r="W47" s="92"/>
    </row>
    <row r="48" spans="1:23" ht="33" customHeight="1" x14ac:dyDescent="0.15">
      <c r="A48" s="120"/>
      <c r="B48" s="121"/>
      <c r="C48" s="121"/>
      <c r="D48" s="122"/>
      <c r="E48" s="123"/>
      <c r="F48" s="124"/>
      <c r="G48" s="102" t="s">
        <v>155</v>
      </c>
      <c r="H48" s="103" t="s">
        <v>105</v>
      </c>
      <c r="I48" s="114" t="s">
        <v>42</v>
      </c>
      <c r="J48" s="105" t="s">
        <v>49</v>
      </c>
      <c r="K48" s="116" t="s">
        <v>77</v>
      </c>
      <c r="L48" s="105" t="s">
        <v>25</v>
      </c>
      <c r="M48" s="102">
        <v>3</v>
      </c>
      <c r="N48" s="102">
        <v>3</v>
      </c>
      <c r="O48" s="108">
        <f t="shared" ref="O48" si="8">+M48*N48</f>
        <v>9</v>
      </c>
      <c r="P48" s="112" t="str">
        <f t="shared" si="2"/>
        <v>CRITICO</v>
      </c>
      <c r="Q48" s="100" t="s">
        <v>64</v>
      </c>
      <c r="R48" s="110" t="s">
        <v>43</v>
      </c>
      <c r="S48" s="91" t="s">
        <v>97</v>
      </c>
      <c r="T48" s="91" t="s">
        <v>97</v>
      </c>
      <c r="U48" s="91" t="s">
        <v>159</v>
      </c>
      <c r="V48" s="93" t="s">
        <v>97</v>
      </c>
      <c r="W48" s="91" t="s">
        <v>97</v>
      </c>
    </row>
    <row r="49" spans="1:23" ht="22.25" customHeight="1" x14ac:dyDescent="0.15">
      <c r="A49" s="120"/>
      <c r="B49" s="121"/>
      <c r="C49" s="121"/>
      <c r="D49" s="122"/>
      <c r="E49" s="123"/>
      <c r="F49" s="124"/>
      <c r="G49" s="102"/>
      <c r="H49" s="104"/>
      <c r="I49" s="115"/>
      <c r="J49" s="105"/>
      <c r="K49" s="117"/>
      <c r="L49" s="105"/>
      <c r="M49" s="102"/>
      <c r="N49" s="102"/>
      <c r="O49" s="109"/>
      <c r="P49" s="113"/>
      <c r="Q49" s="101"/>
      <c r="R49" s="111"/>
      <c r="S49" s="92"/>
      <c r="T49" s="92"/>
      <c r="U49" s="92"/>
      <c r="V49" s="94"/>
      <c r="W49" s="92"/>
    </row>
    <row r="50" spans="1:23" ht="25.25" customHeight="1" x14ac:dyDescent="0.15">
      <c r="A50" s="120"/>
      <c r="B50" s="121"/>
      <c r="C50" s="121"/>
      <c r="D50" s="122"/>
      <c r="E50" s="123"/>
      <c r="F50" s="124"/>
      <c r="G50" s="102" t="s">
        <v>156</v>
      </c>
      <c r="H50" s="103" t="s">
        <v>105</v>
      </c>
      <c r="I50" s="102" t="s">
        <v>42</v>
      </c>
      <c r="J50" s="105" t="s">
        <v>25</v>
      </c>
      <c r="K50" s="106" t="s">
        <v>25</v>
      </c>
      <c r="L50" s="102" t="s">
        <v>146</v>
      </c>
      <c r="M50" s="102">
        <v>3</v>
      </c>
      <c r="N50" s="102">
        <v>3</v>
      </c>
      <c r="O50" s="108">
        <f t="shared" ref="O50" si="9">+M50*N50</f>
        <v>9</v>
      </c>
      <c r="P50" s="112" t="str">
        <f t="shared" si="2"/>
        <v>CRITICO</v>
      </c>
      <c r="Q50" s="100" t="s">
        <v>64</v>
      </c>
      <c r="R50" s="100" t="s">
        <v>43</v>
      </c>
      <c r="S50" s="91" t="s">
        <v>97</v>
      </c>
      <c r="T50" s="91" t="s">
        <v>97</v>
      </c>
      <c r="U50" s="91" t="s">
        <v>97</v>
      </c>
      <c r="V50" s="93" t="s">
        <v>150</v>
      </c>
      <c r="W50" s="91" t="s">
        <v>97</v>
      </c>
    </row>
    <row r="51" spans="1:23" ht="31.25" customHeight="1" x14ac:dyDescent="0.15">
      <c r="A51" s="120"/>
      <c r="B51" s="121"/>
      <c r="C51" s="121"/>
      <c r="D51" s="122"/>
      <c r="E51" s="123"/>
      <c r="F51" s="124"/>
      <c r="G51" s="102"/>
      <c r="H51" s="104"/>
      <c r="I51" s="102"/>
      <c r="J51" s="105"/>
      <c r="K51" s="107"/>
      <c r="L51" s="102"/>
      <c r="M51" s="102"/>
      <c r="N51" s="102"/>
      <c r="O51" s="109"/>
      <c r="P51" s="113"/>
      <c r="Q51" s="101"/>
      <c r="R51" s="101"/>
      <c r="S51" s="92"/>
      <c r="T51" s="92"/>
      <c r="U51" s="92"/>
      <c r="V51" s="94"/>
      <c r="W51" s="92"/>
    </row>
    <row r="52" spans="1:23" ht="14.25" customHeight="1" x14ac:dyDescent="0.15"/>
    <row r="53" spans="1:23" ht="14.25" customHeight="1" x14ac:dyDescent="0.15"/>
    <row r="54" spans="1:23" ht="14.25" customHeight="1" x14ac:dyDescent="0.15"/>
    <row r="55" spans="1:23" ht="14.25" customHeight="1" x14ac:dyDescent="0.15"/>
    <row r="56" spans="1:23" ht="14.25" customHeight="1" x14ac:dyDescent="0.15"/>
    <row r="57" spans="1:23" ht="14.25" customHeight="1" x14ac:dyDescent="0.15"/>
    <row r="58" spans="1:23" ht="14.25" customHeight="1" x14ac:dyDescent="0.15"/>
    <row r="59" spans="1:23" ht="14.25" customHeight="1" x14ac:dyDescent="0.15"/>
    <row r="60" spans="1:23" ht="14.25" customHeight="1" x14ac:dyDescent="0.15"/>
    <row r="61" spans="1:23" ht="14.25" customHeight="1" x14ac:dyDescent="0.15"/>
    <row r="62" spans="1:23" ht="14.25" customHeight="1" x14ac:dyDescent="0.15"/>
    <row r="63" spans="1:23" ht="14.25" customHeight="1" x14ac:dyDescent="0.15"/>
    <row r="64" spans="1:23"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4.25" customHeight="1" x14ac:dyDescent="0.15"/>
    <row r="80" ht="14.25" customHeight="1" x14ac:dyDescent="0.15"/>
    <row r="81" ht="14.25" customHeight="1" x14ac:dyDescent="0.15"/>
    <row r="82" ht="14.25" customHeight="1" x14ac:dyDescent="0.15"/>
    <row r="83" ht="14.25" customHeight="1" x14ac:dyDescent="0.15"/>
    <row r="84" ht="14.25" customHeight="1" x14ac:dyDescent="0.15"/>
    <row r="85" ht="14.25" customHeight="1" x14ac:dyDescent="0.15"/>
    <row r="86" ht="14.25" customHeight="1" x14ac:dyDescent="0.15"/>
    <row r="87" ht="14.25" customHeight="1" x14ac:dyDescent="0.15"/>
    <row r="88" ht="14.25" customHeight="1" x14ac:dyDescent="0.15"/>
    <row r="89" ht="14.25" customHeight="1" x14ac:dyDescent="0.15"/>
    <row r="90" ht="14.25" customHeight="1" x14ac:dyDescent="0.15"/>
    <row r="91" ht="14.25" customHeight="1" x14ac:dyDescent="0.15"/>
    <row r="92" ht="14.25" customHeight="1" x14ac:dyDescent="0.15"/>
    <row r="93" ht="14.25" customHeight="1" x14ac:dyDescent="0.15"/>
    <row r="94" ht="14.25" customHeight="1" x14ac:dyDescent="0.15"/>
    <row r="95" ht="14.2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4.25" customHeight="1" x14ac:dyDescent="0.15"/>
    <row r="104" ht="14.25" customHeight="1" x14ac:dyDescent="0.15"/>
    <row r="105" ht="14.25" customHeight="1" x14ac:dyDescent="0.15"/>
    <row r="106" ht="14.25" customHeight="1" x14ac:dyDescent="0.15"/>
    <row r="107" ht="14.25" customHeight="1" x14ac:dyDescent="0.15"/>
    <row r="108" ht="14.25" customHeight="1" x14ac:dyDescent="0.15"/>
    <row r="109" ht="14.25" customHeight="1" x14ac:dyDescent="0.15"/>
    <row r="110" ht="14.25" customHeight="1" x14ac:dyDescent="0.15"/>
    <row r="111" ht="14.25" customHeight="1" x14ac:dyDescent="0.15"/>
    <row r="112" ht="14.25" customHeight="1" x14ac:dyDescent="0.15"/>
    <row r="113" ht="14.25" customHeight="1" x14ac:dyDescent="0.15"/>
    <row r="114" ht="14.25" customHeight="1" x14ac:dyDescent="0.15"/>
    <row r="115" ht="14.25" customHeight="1" x14ac:dyDescent="0.15"/>
    <row r="116" ht="14.25" customHeight="1" x14ac:dyDescent="0.15"/>
    <row r="117" ht="14.25" customHeight="1" x14ac:dyDescent="0.15"/>
    <row r="118" ht="14.25" customHeight="1" x14ac:dyDescent="0.15"/>
    <row r="119" ht="14.25" customHeight="1" x14ac:dyDescent="0.15"/>
    <row r="120" ht="14.25" customHeight="1" x14ac:dyDescent="0.15"/>
    <row r="121" ht="14.25" customHeight="1" x14ac:dyDescent="0.15"/>
    <row r="122" ht="14.25" customHeight="1" x14ac:dyDescent="0.15"/>
    <row r="123" ht="14.25" customHeight="1" x14ac:dyDescent="0.15"/>
    <row r="124" ht="14.25" customHeight="1" x14ac:dyDescent="0.15"/>
    <row r="125" ht="14.25" customHeight="1" x14ac:dyDescent="0.15"/>
    <row r="126" ht="14.25" customHeight="1" x14ac:dyDescent="0.15"/>
    <row r="127" ht="14.25" customHeight="1" x14ac:dyDescent="0.15"/>
    <row r="128" ht="14.25" customHeight="1" x14ac:dyDescent="0.15"/>
    <row r="129" ht="14.25" customHeight="1" x14ac:dyDescent="0.15"/>
    <row r="130" ht="14.25" customHeight="1" x14ac:dyDescent="0.15"/>
    <row r="131" ht="14.25" customHeight="1" x14ac:dyDescent="0.15"/>
    <row r="132" ht="14.25" customHeight="1" x14ac:dyDescent="0.15"/>
    <row r="133" ht="14.25" customHeight="1" x14ac:dyDescent="0.15"/>
    <row r="134" ht="14.25" customHeight="1" x14ac:dyDescent="0.15"/>
    <row r="135" ht="14.25" customHeight="1" x14ac:dyDescent="0.15"/>
    <row r="136" ht="14.25" customHeight="1" x14ac:dyDescent="0.15"/>
    <row r="137" ht="14.25" customHeight="1" x14ac:dyDescent="0.15"/>
    <row r="138" ht="14.25" customHeight="1" x14ac:dyDescent="0.15"/>
    <row r="139" ht="14.25" customHeight="1" x14ac:dyDescent="0.15"/>
    <row r="140" ht="14.25" customHeight="1" x14ac:dyDescent="0.15"/>
    <row r="141" ht="14.25" customHeight="1" x14ac:dyDescent="0.15"/>
    <row r="142" ht="14.25" customHeight="1" x14ac:dyDescent="0.15"/>
    <row r="143" ht="14.25" customHeight="1" x14ac:dyDescent="0.15"/>
    <row r="144" ht="14.25" customHeight="1" x14ac:dyDescent="0.15"/>
    <row r="145" ht="14.25" customHeight="1" x14ac:dyDescent="0.15"/>
    <row r="146" ht="14.25" customHeight="1" x14ac:dyDescent="0.15"/>
    <row r="147" ht="14.25" customHeight="1" x14ac:dyDescent="0.15"/>
    <row r="148" ht="14.25" customHeight="1" x14ac:dyDescent="0.15"/>
    <row r="149" ht="14.25" customHeight="1" x14ac:dyDescent="0.15"/>
    <row r="150" ht="14.25" customHeight="1" x14ac:dyDescent="0.15"/>
    <row r="151" ht="14.25" customHeight="1" x14ac:dyDescent="0.15"/>
    <row r="152" ht="14.25" customHeight="1" x14ac:dyDescent="0.15"/>
    <row r="153" ht="14.25" customHeight="1" x14ac:dyDescent="0.15"/>
    <row r="154" ht="14.25" customHeight="1" x14ac:dyDescent="0.15"/>
    <row r="155" ht="14.25" customHeight="1" x14ac:dyDescent="0.15"/>
    <row r="156" ht="14.25" customHeight="1" x14ac:dyDescent="0.15"/>
    <row r="157" ht="14.25" customHeight="1" x14ac:dyDescent="0.15"/>
    <row r="158" ht="14.25" customHeight="1" x14ac:dyDescent="0.15"/>
    <row r="159" ht="14.25" customHeight="1" x14ac:dyDescent="0.15"/>
    <row r="160" ht="14.25" customHeight="1" x14ac:dyDescent="0.15"/>
    <row r="161" ht="14.25" customHeight="1" x14ac:dyDescent="0.15"/>
    <row r="162" ht="14.25" customHeight="1" x14ac:dyDescent="0.15"/>
    <row r="163" ht="14.25" customHeight="1" x14ac:dyDescent="0.15"/>
    <row r="164" ht="14.25" customHeight="1" x14ac:dyDescent="0.15"/>
    <row r="165" ht="14.25" customHeight="1" x14ac:dyDescent="0.15"/>
    <row r="166" ht="14.25" customHeight="1" x14ac:dyDescent="0.15"/>
    <row r="167" ht="14.25" customHeight="1" x14ac:dyDescent="0.15"/>
    <row r="168" ht="14.25" customHeight="1" x14ac:dyDescent="0.15"/>
    <row r="169" ht="14.25" customHeight="1" x14ac:dyDescent="0.15"/>
    <row r="170" ht="14.25" customHeight="1" x14ac:dyDescent="0.15"/>
    <row r="171" ht="14.25" customHeight="1" x14ac:dyDescent="0.15"/>
    <row r="172" ht="14.25" customHeight="1" x14ac:dyDescent="0.15"/>
    <row r="173" ht="14.25" customHeight="1" x14ac:dyDescent="0.15"/>
    <row r="174" ht="14.25" customHeight="1" x14ac:dyDescent="0.15"/>
    <row r="175" ht="14.25" customHeight="1" x14ac:dyDescent="0.15"/>
    <row r="176" ht="14.25" customHeight="1" x14ac:dyDescent="0.15"/>
    <row r="177" ht="14.25" customHeight="1" x14ac:dyDescent="0.15"/>
    <row r="178" ht="14.25" customHeight="1" x14ac:dyDescent="0.15"/>
    <row r="179" ht="14.25" customHeight="1" x14ac:dyDescent="0.15"/>
    <row r="180" ht="14.25" customHeight="1" x14ac:dyDescent="0.15"/>
    <row r="181" ht="14.25" customHeight="1" x14ac:dyDescent="0.15"/>
    <row r="182" ht="14.25" customHeight="1" x14ac:dyDescent="0.15"/>
    <row r="183" ht="14.25" customHeight="1" x14ac:dyDescent="0.15"/>
    <row r="184" ht="14.25" customHeight="1" x14ac:dyDescent="0.15"/>
    <row r="185" ht="14.25" customHeight="1" x14ac:dyDescent="0.15"/>
    <row r="186" ht="14.25" customHeight="1" x14ac:dyDescent="0.15"/>
    <row r="187" ht="14.25" customHeight="1" x14ac:dyDescent="0.15"/>
    <row r="188" ht="14.25" customHeight="1" x14ac:dyDescent="0.15"/>
    <row r="189" ht="14.25" customHeight="1" x14ac:dyDescent="0.15"/>
    <row r="190" ht="14.25" customHeight="1" x14ac:dyDescent="0.15"/>
    <row r="191" ht="14.25" customHeight="1" x14ac:dyDescent="0.15"/>
    <row r="192" ht="14.25" customHeight="1" x14ac:dyDescent="0.15"/>
    <row r="193" ht="14.25" customHeight="1" x14ac:dyDescent="0.15"/>
    <row r="194" ht="14.25" customHeight="1" x14ac:dyDescent="0.15"/>
    <row r="195" ht="14.25" customHeight="1" x14ac:dyDescent="0.15"/>
    <row r="196" ht="14.25" customHeight="1" x14ac:dyDescent="0.15"/>
    <row r="197" ht="14.25" customHeight="1" x14ac:dyDescent="0.15"/>
    <row r="198" ht="14.25" customHeight="1" x14ac:dyDescent="0.15"/>
    <row r="199" ht="14.25" customHeight="1" x14ac:dyDescent="0.15"/>
    <row r="200" ht="14.25" customHeight="1" x14ac:dyDescent="0.15"/>
    <row r="201" ht="14.25" customHeight="1" x14ac:dyDescent="0.15"/>
    <row r="202" ht="14.25" customHeight="1" x14ac:dyDescent="0.15"/>
    <row r="203" ht="14.25" customHeight="1" x14ac:dyDescent="0.15"/>
    <row r="204" ht="14.25" customHeight="1" x14ac:dyDescent="0.15"/>
    <row r="205" ht="14.25" customHeight="1" x14ac:dyDescent="0.15"/>
    <row r="206" ht="14.25" customHeight="1" x14ac:dyDescent="0.15"/>
    <row r="207" ht="14.25" customHeight="1" x14ac:dyDescent="0.15"/>
    <row r="208" ht="14.25" customHeight="1" x14ac:dyDescent="0.15"/>
    <row r="209" ht="14.25" customHeight="1" x14ac:dyDescent="0.15"/>
    <row r="210" ht="14.25" customHeight="1" x14ac:dyDescent="0.15"/>
    <row r="211" ht="14.25" customHeight="1" x14ac:dyDescent="0.15"/>
    <row r="212" ht="14.25" customHeight="1" x14ac:dyDescent="0.15"/>
    <row r="213" ht="14.25" customHeight="1" x14ac:dyDescent="0.15"/>
    <row r="214" ht="14.25" customHeight="1" x14ac:dyDescent="0.15"/>
    <row r="215" ht="14.25" customHeight="1" x14ac:dyDescent="0.15"/>
    <row r="216" ht="14.25" customHeight="1" x14ac:dyDescent="0.15"/>
    <row r="217" ht="14.25" customHeight="1" x14ac:dyDescent="0.15"/>
    <row r="218" ht="14.25" customHeight="1" x14ac:dyDescent="0.15"/>
    <row r="219" ht="14.25" customHeight="1" x14ac:dyDescent="0.15"/>
    <row r="220" ht="14.25" customHeight="1" x14ac:dyDescent="0.15"/>
    <row r="221" ht="14.25" customHeight="1" x14ac:dyDescent="0.15"/>
    <row r="222" ht="14.25" customHeight="1" x14ac:dyDescent="0.15"/>
    <row r="223" ht="14.25" customHeight="1" x14ac:dyDescent="0.15"/>
    <row r="224" ht="14.25" customHeight="1" x14ac:dyDescent="0.15"/>
    <row r="225" ht="14.25" customHeight="1" x14ac:dyDescent="0.15"/>
    <row r="226" ht="14.25" customHeight="1" x14ac:dyDescent="0.15"/>
    <row r="227" ht="14.25" customHeight="1" x14ac:dyDescent="0.15"/>
    <row r="228" ht="14.25" customHeight="1" x14ac:dyDescent="0.15"/>
    <row r="229" ht="14.25" customHeight="1" x14ac:dyDescent="0.15"/>
    <row r="230" ht="14.25" customHeight="1" x14ac:dyDescent="0.15"/>
    <row r="231" ht="14.25" customHeight="1" x14ac:dyDescent="0.15"/>
    <row r="232" ht="14.25" customHeight="1" x14ac:dyDescent="0.15"/>
    <row r="233" ht="14.25" customHeight="1" x14ac:dyDescent="0.15"/>
    <row r="234" ht="14.25" customHeight="1" x14ac:dyDescent="0.15"/>
    <row r="235" ht="14.25" customHeight="1" x14ac:dyDescent="0.15"/>
    <row r="236" ht="14.25" customHeight="1" x14ac:dyDescent="0.15"/>
    <row r="237" ht="14.25" customHeight="1" x14ac:dyDescent="0.15"/>
    <row r="238" ht="14.25" customHeight="1" x14ac:dyDescent="0.15"/>
    <row r="239" ht="14.25" customHeight="1" x14ac:dyDescent="0.15"/>
    <row r="240" ht="14.25" customHeight="1" x14ac:dyDescent="0.15"/>
    <row r="241" ht="14.25" customHeight="1" x14ac:dyDescent="0.15"/>
    <row r="242" ht="14.25" customHeight="1" x14ac:dyDescent="0.15"/>
    <row r="243" ht="14.25" customHeight="1" x14ac:dyDescent="0.15"/>
    <row r="244" ht="14.25" customHeight="1" x14ac:dyDescent="0.15"/>
    <row r="245" ht="14.25" customHeight="1" x14ac:dyDescent="0.15"/>
    <row r="246" ht="14.25" customHeight="1" x14ac:dyDescent="0.15"/>
    <row r="247" ht="14.25" customHeight="1" x14ac:dyDescent="0.15"/>
    <row r="248" ht="14.25" customHeight="1" x14ac:dyDescent="0.15"/>
    <row r="249" ht="14.25" customHeight="1" x14ac:dyDescent="0.15"/>
    <row r="250" ht="14.25" customHeight="1" x14ac:dyDescent="0.15"/>
    <row r="251" ht="14.25" customHeight="1" x14ac:dyDescent="0.15"/>
    <row r="252" ht="14.25" customHeight="1" x14ac:dyDescent="0.15"/>
    <row r="253" ht="14.25" customHeight="1" x14ac:dyDescent="0.15"/>
    <row r="254" ht="14.25" customHeight="1" x14ac:dyDescent="0.15"/>
    <row r="255" ht="14.25" customHeight="1" x14ac:dyDescent="0.15"/>
    <row r="256" ht="14.25" customHeight="1" x14ac:dyDescent="0.15"/>
    <row r="257" ht="14.25" customHeight="1" x14ac:dyDescent="0.15"/>
    <row r="258" ht="14.25" customHeight="1" x14ac:dyDescent="0.15"/>
    <row r="259" ht="14.25" customHeight="1" x14ac:dyDescent="0.15"/>
    <row r="260" ht="14.25" customHeight="1" x14ac:dyDescent="0.15"/>
    <row r="261" ht="14.25" customHeight="1" x14ac:dyDescent="0.15"/>
    <row r="262" ht="14.25" customHeight="1" x14ac:dyDescent="0.15"/>
    <row r="263" ht="14.25" customHeight="1" x14ac:dyDescent="0.15"/>
    <row r="264" ht="14.25" customHeight="1" x14ac:dyDescent="0.15"/>
    <row r="265" ht="14.25" customHeight="1" x14ac:dyDescent="0.15"/>
    <row r="266" ht="14.25" customHeight="1" x14ac:dyDescent="0.15"/>
    <row r="267" ht="14.25" customHeight="1" x14ac:dyDescent="0.15"/>
    <row r="268" ht="14.25" customHeight="1" x14ac:dyDescent="0.15"/>
    <row r="269" ht="14.25" customHeight="1" x14ac:dyDescent="0.15"/>
    <row r="270" ht="14.25" customHeight="1" x14ac:dyDescent="0.15"/>
    <row r="271" ht="14.25" customHeight="1" x14ac:dyDescent="0.15"/>
    <row r="272" ht="14.25" customHeight="1" x14ac:dyDescent="0.15"/>
    <row r="273" ht="14.25" customHeight="1" x14ac:dyDescent="0.15"/>
    <row r="274" ht="14.25" customHeight="1" x14ac:dyDescent="0.15"/>
    <row r="275" ht="14.25" customHeight="1" x14ac:dyDescent="0.15"/>
    <row r="276" ht="14.25" customHeight="1" x14ac:dyDescent="0.15"/>
    <row r="277" ht="14.25" customHeight="1" x14ac:dyDescent="0.15"/>
    <row r="278" ht="14.25" customHeight="1" x14ac:dyDescent="0.15"/>
    <row r="279" ht="14.25" customHeight="1" x14ac:dyDescent="0.15"/>
    <row r="280" ht="14.25" customHeight="1" x14ac:dyDescent="0.15"/>
    <row r="281" ht="14.25" customHeight="1" x14ac:dyDescent="0.15"/>
    <row r="282" ht="14.25" customHeight="1" x14ac:dyDescent="0.15"/>
    <row r="283" ht="14.25" customHeight="1" x14ac:dyDescent="0.15"/>
    <row r="284" ht="14.25" customHeight="1" x14ac:dyDescent="0.15"/>
    <row r="285" ht="14.25" customHeight="1" x14ac:dyDescent="0.15"/>
    <row r="286" ht="14.25" customHeight="1" x14ac:dyDescent="0.15"/>
    <row r="287" ht="14.25" customHeight="1" x14ac:dyDescent="0.15"/>
    <row r="288" ht="14.25" customHeight="1" x14ac:dyDescent="0.15"/>
    <row r="289" ht="14.25" customHeight="1" x14ac:dyDescent="0.15"/>
    <row r="290" ht="14.25" customHeight="1" x14ac:dyDescent="0.15"/>
    <row r="291" ht="14.25" customHeight="1" x14ac:dyDescent="0.15"/>
    <row r="292" ht="14.25" customHeight="1" x14ac:dyDescent="0.15"/>
    <row r="293" ht="14.25" customHeight="1" x14ac:dyDescent="0.15"/>
    <row r="294" ht="14.25" customHeight="1" x14ac:dyDescent="0.15"/>
    <row r="295" ht="14.25" customHeight="1" x14ac:dyDescent="0.15"/>
    <row r="296" ht="14.25" customHeight="1" x14ac:dyDescent="0.15"/>
    <row r="297" ht="14.25" customHeight="1" x14ac:dyDescent="0.15"/>
    <row r="298" ht="14.25" customHeight="1" x14ac:dyDescent="0.15"/>
    <row r="299" ht="14.25" customHeight="1" x14ac:dyDescent="0.15"/>
    <row r="300" ht="14.25" customHeight="1" x14ac:dyDescent="0.15"/>
    <row r="301" ht="14.25" customHeight="1" x14ac:dyDescent="0.15"/>
    <row r="302" ht="14.25" customHeight="1" x14ac:dyDescent="0.15"/>
    <row r="303" ht="14.25" customHeight="1" x14ac:dyDescent="0.15"/>
    <row r="304" ht="14.25" customHeight="1" x14ac:dyDescent="0.15"/>
    <row r="305" ht="14.25" customHeight="1" x14ac:dyDescent="0.15"/>
    <row r="306" ht="14.25" customHeight="1" x14ac:dyDescent="0.15"/>
    <row r="307" ht="14.25" customHeight="1" x14ac:dyDescent="0.15"/>
    <row r="308" ht="14.25" customHeight="1" x14ac:dyDescent="0.15"/>
    <row r="309" ht="14.25" customHeight="1" x14ac:dyDescent="0.15"/>
    <row r="310" ht="14.25" customHeight="1" x14ac:dyDescent="0.15"/>
    <row r="311" ht="14.25" customHeight="1" x14ac:dyDescent="0.15"/>
    <row r="312" ht="14.25" customHeight="1" x14ac:dyDescent="0.15"/>
    <row r="313" ht="14.25" customHeight="1" x14ac:dyDescent="0.15"/>
    <row r="314" ht="14.25" customHeight="1" x14ac:dyDescent="0.15"/>
    <row r="315" ht="14.25" customHeight="1" x14ac:dyDescent="0.15"/>
    <row r="316" ht="14.25" customHeight="1" x14ac:dyDescent="0.15"/>
    <row r="317" ht="14.25" customHeight="1" x14ac:dyDescent="0.15"/>
    <row r="318" ht="14.25" customHeight="1" x14ac:dyDescent="0.15"/>
    <row r="319" ht="14.25" customHeight="1" x14ac:dyDescent="0.15"/>
    <row r="320" ht="14.25" customHeight="1" x14ac:dyDescent="0.15"/>
    <row r="321" ht="14.25" customHeight="1" x14ac:dyDescent="0.15"/>
    <row r="322" ht="14.25" customHeight="1" x14ac:dyDescent="0.15"/>
    <row r="323" ht="14.25" customHeight="1" x14ac:dyDescent="0.15"/>
    <row r="324" ht="14.25" customHeight="1" x14ac:dyDescent="0.15"/>
    <row r="325" ht="14.25" customHeight="1" x14ac:dyDescent="0.15"/>
    <row r="326" ht="14.25" customHeight="1" x14ac:dyDescent="0.15"/>
    <row r="327" ht="14.25" customHeight="1" x14ac:dyDescent="0.15"/>
    <row r="328" ht="14.25" customHeight="1" x14ac:dyDescent="0.15"/>
    <row r="329" ht="14.25" customHeight="1" x14ac:dyDescent="0.15"/>
    <row r="330" ht="14.25" customHeight="1" x14ac:dyDescent="0.15"/>
    <row r="331" ht="14.25" customHeight="1" x14ac:dyDescent="0.15"/>
    <row r="332" ht="14.25" customHeight="1" x14ac:dyDescent="0.15"/>
    <row r="333" ht="14.25" customHeight="1" x14ac:dyDescent="0.15"/>
    <row r="334" ht="14.25" customHeight="1" x14ac:dyDescent="0.15"/>
    <row r="335" ht="14.25" customHeight="1" x14ac:dyDescent="0.15"/>
    <row r="336" ht="14.25" customHeight="1" x14ac:dyDescent="0.15"/>
    <row r="337" ht="14.25" customHeight="1" x14ac:dyDescent="0.15"/>
    <row r="338" ht="14.25" customHeight="1" x14ac:dyDescent="0.15"/>
    <row r="339" ht="14.25" customHeight="1" x14ac:dyDescent="0.15"/>
    <row r="340" ht="14.25" customHeight="1" x14ac:dyDescent="0.15"/>
    <row r="341" ht="14.25" customHeight="1" x14ac:dyDescent="0.15"/>
    <row r="342" ht="14.25" customHeight="1" x14ac:dyDescent="0.15"/>
    <row r="343" ht="14.25" customHeight="1" x14ac:dyDescent="0.15"/>
    <row r="344" ht="14.25" customHeight="1" x14ac:dyDescent="0.15"/>
    <row r="345" ht="14.25" customHeight="1" x14ac:dyDescent="0.15"/>
    <row r="346" ht="14.25" customHeight="1" x14ac:dyDescent="0.15"/>
    <row r="347" ht="14.25" customHeight="1" x14ac:dyDescent="0.15"/>
    <row r="348" ht="14.25" customHeight="1" x14ac:dyDescent="0.15"/>
    <row r="349" ht="14.25" customHeight="1" x14ac:dyDescent="0.15"/>
    <row r="350" ht="14.25" customHeight="1" x14ac:dyDescent="0.15"/>
    <row r="351" ht="14.25" customHeight="1" x14ac:dyDescent="0.15"/>
    <row r="352" ht="14.25" customHeight="1" x14ac:dyDescent="0.15"/>
    <row r="353" ht="14.25" customHeight="1" x14ac:dyDescent="0.15"/>
    <row r="354" ht="14.25" customHeight="1" x14ac:dyDescent="0.15"/>
    <row r="355" ht="14.25" customHeight="1" x14ac:dyDescent="0.15"/>
    <row r="356" ht="14.25" customHeight="1" x14ac:dyDescent="0.15"/>
    <row r="357" ht="14.25" customHeight="1" x14ac:dyDescent="0.15"/>
    <row r="358" ht="14.25" customHeight="1" x14ac:dyDescent="0.15"/>
    <row r="359" ht="14.25" customHeight="1" x14ac:dyDescent="0.15"/>
    <row r="360" ht="14.25" customHeight="1" x14ac:dyDescent="0.15"/>
    <row r="361" ht="14.25" customHeight="1" x14ac:dyDescent="0.15"/>
    <row r="362" ht="14.25" customHeight="1" x14ac:dyDescent="0.15"/>
    <row r="363" ht="14.25" customHeight="1" x14ac:dyDescent="0.15"/>
    <row r="364" ht="14.25" customHeight="1" x14ac:dyDescent="0.15"/>
    <row r="365" ht="14.25" customHeight="1" x14ac:dyDescent="0.15"/>
    <row r="366" ht="14.25" customHeight="1" x14ac:dyDescent="0.15"/>
    <row r="367" ht="14.25" customHeight="1" x14ac:dyDescent="0.15"/>
    <row r="368" ht="14.25" customHeight="1" x14ac:dyDescent="0.15"/>
    <row r="369" ht="14.25" customHeight="1" x14ac:dyDescent="0.15"/>
    <row r="370" ht="14.25" customHeight="1" x14ac:dyDescent="0.15"/>
    <row r="371" ht="14.25" customHeight="1" x14ac:dyDescent="0.15"/>
    <row r="372" ht="14.25" customHeight="1" x14ac:dyDescent="0.15"/>
    <row r="373" ht="14.25" customHeight="1" x14ac:dyDescent="0.15"/>
    <row r="374" ht="14.25" customHeight="1" x14ac:dyDescent="0.15"/>
    <row r="375" ht="14.25" customHeight="1" x14ac:dyDescent="0.15"/>
    <row r="376" ht="14.25" customHeight="1" x14ac:dyDescent="0.15"/>
    <row r="377" ht="14.25" customHeight="1" x14ac:dyDescent="0.15"/>
    <row r="378" ht="14.25" customHeight="1" x14ac:dyDescent="0.15"/>
    <row r="379" ht="14.25" customHeight="1" x14ac:dyDescent="0.15"/>
    <row r="380" ht="14.25" customHeight="1" x14ac:dyDescent="0.15"/>
    <row r="381" ht="14.25" customHeight="1" x14ac:dyDescent="0.15"/>
    <row r="382" ht="14.25" customHeight="1" x14ac:dyDescent="0.15"/>
    <row r="383" ht="14.25" customHeight="1" x14ac:dyDescent="0.15"/>
    <row r="384" ht="14.25" customHeight="1" x14ac:dyDescent="0.15"/>
    <row r="385" ht="14.25" customHeight="1" x14ac:dyDescent="0.15"/>
    <row r="386" ht="14.25" customHeight="1" x14ac:dyDescent="0.15"/>
    <row r="387" ht="14.25" customHeight="1" x14ac:dyDescent="0.15"/>
    <row r="388" ht="14.25" customHeight="1" x14ac:dyDescent="0.15"/>
    <row r="389" ht="14.25" customHeight="1" x14ac:dyDescent="0.15"/>
    <row r="390" ht="14.25" customHeight="1" x14ac:dyDescent="0.15"/>
    <row r="391" ht="14.25" customHeight="1" x14ac:dyDescent="0.15"/>
    <row r="392" ht="14.25" customHeight="1" x14ac:dyDescent="0.15"/>
    <row r="393" ht="14.25" customHeight="1" x14ac:dyDescent="0.15"/>
    <row r="394" ht="14.25" customHeight="1" x14ac:dyDescent="0.15"/>
    <row r="395" ht="14.25" customHeight="1" x14ac:dyDescent="0.15"/>
    <row r="396" ht="14.25" customHeight="1" x14ac:dyDescent="0.15"/>
    <row r="397" ht="14.25" customHeight="1" x14ac:dyDescent="0.15"/>
    <row r="398" ht="14.25" customHeight="1" x14ac:dyDescent="0.15"/>
    <row r="399" ht="14.25" customHeight="1" x14ac:dyDescent="0.15"/>
    <row r="400" ht="14.25" customHeight="1" x14ac:dyDescent="0.15"/>
    <row r="401" ht="14.25" customHeight="1" x14ac:dyDescent="0.15"/>
    <row r="402" ht="14.25" customHeight="1" x14ac:dyDescent="0.15"/>
    <row r="403" ht="14.25" customHeight="1" x14ac:dyDescent="0.15"/>
    <row r="404" ht="14.25" customHeight="1" x14ac:dyDescent="0.15"/>
    <row r="405" ht="14.25" customHeight="1" x14ac:dyDescent="0.15"/>
    <row r="406" ht="14.25" customHeight="1" x14ac:dyDescent="0.15"/>
    <row r="407" ht="14.25" customHeight="1" x14ac:dyDescent="0.15"/>
    <row r="408" ht="14.25" customHeight="1" x14ac:dyDescent="0.15"/>
    <row r="409" ht="14.25" customHeight="1" x14ac:dyDescent="0.15"/>
    <row r="410" ht="14.25" customHeight="1" x14ac:dyDescent="0.15"/>
    <row r="411" ht="14.25" customHeight="1" x14ac:dyDescent="0.15"/>
    <row r="412" ht="14.25" customHeight="1" x14ac:dyDescent="0.15"/>
    <row r="413" ht="14.25" customHeight="1" x14ac:dyDescent="0.15"/>
    <row r="414" ht="14.25" customHeight="1" x14ac:dyDescent="0.15"/>
    <row r="415" ht="14.25" customHeight="1" x14ac:dyDescent="0.15"/>
    <row r="416" ht="14.25" customHeight="1" x14ac:dyDescent="0.15"/>
    <row r="417" ht="14.25" customHeight="1" x14ac:dyDescent="0.15"/>
    <row r="418" ht="14.25" customHeight="1" x14ac:dyDescent="0.15"/>
    <row r="419" ht="14.25" customHeight="1" x14ac:dyDescent="0.15"/>
    <row r="420" ht="14.25" customHeight="1" x14ac:dyDescent="0.15"/>
    <row r="421" ht="14.25" customHeight="1" x14ac:dyDescent="0.15"/>
    <row r="422" ht="14.25" customHeight="1" x14ac:dyDescent="0.15"/>
    <row r="423" ht="14.25" customHeight="1" x14ac:dyDescent="0.15"/>
    <row r="424" ht="14.25" customHeight="1" x14ac:dyDescent="0.15"/>
    <row r="425" ht="14.25" customHeight="1" x14ac:dyDescent="0.15"/>
    <row r="426" ht="14.25" customHeight="1" x14ac:dyDescent="0.15"/>
    <row r="427" ht="14.25" customHeight="1" x14ac:dyDescent="0.15"/>
    <row r="428" ht="14.25" customHeight="1" x14ac:dyDescent="0.15"/>
    <row r="429" ht="14.25" customHeight="1" x14ac:dyDescent="0.15"/>
    <row r="430" ht="14.25" customHeight="1" x14ac:dyDescent="0.15"/>
    <row r="431" ht="14.25" customHeight="1" x14ac:dyDescent="0.15"/>
    <row r="432" ht="14.25" customHeight="1" x14ac:dyDescent="0.15"/>
    <row r="433" ht="14.25" customHeight="1" x14ac:dyDescent="0.15"/>
    <row r="434" ht="14.25" customHeight="1" x14ac:dyDescent="0.15"/>
    <row r="435" ht="14.25" customHeight="1" x14ac:dyDescent="0.15"/>
    <row r="436" ht="14.25" customHeight="1" x14ac:dyDescent="0.15"/>
    <row r="437" ht="14.25" customHeight="1" x14ac:dyDescent="0.15"/>
    <row r="438" ht="14.25" customHeight="1" x14ac:dyDescent="0.15"/>
    <row r="439" ht="14.25" customHeight="1" x14ac:dyDescent="0.15"/>
    <row r="440" ht="14.25" customHeight="1" x14ac:dyDescent="0.15"/>
    <row r="441" ht="14.25" customHeight="1" x14ac:dyDescent="0.15"/>
    <row r="442" ht="14.25" customHeight="1" x14ac:dyDescent="0.15"/>
    <row r="443" ht="14.25" customHeight="1" x14ac:dyDescent="0.15"/>
    <row r="444" ht="14.25" customHeight="1" x14ac:dyDescent="0.15"/>
    <row r="445" ht="14.25" customHeight="1" x14ac:dyDescent="0.15"/>
    <row r="446" ht="14.25" customHeight="1" x14ac:dyDescent="0.15"/>
    <row r="447" ht="14.25" customHeight="1" x14ac:dyDescent="0.15"/>
    <row r="448" ht="14.25" customHeight="1" x14ac:dyDescent="0.15"/>
    <row r="449" ht="14.25" customHeight="1" x14ac:dyDescent="0.15"/>
    <row r="450" ht="14.25" customHeight="1" x14ac:dyDescent="0.15"/>
    <row r="451" ht="14.25" customHeight="1" x14ac:dyDescent="0.15"/>
    <row r="452" ht="14.25" customHeight="1" x14ac:dyDescent="0.15"/>
    <row r="453" ht="14.25" customHeight="1" x14ac:dyDescent="0.15"/>
    <row r="454" ht="14.25" customHeight="1" x14ac:dyDescent="0.15"/>
    <row r="455" ht="14.25" customHeight="1" x14ac:dyDescent="0.15"/>
    <row r="456" ht="14.25" customHeight="1" x14ac:dyDescent="0.15"/>
    <row r="457" ht="14.25" customHeight="1" x14ac:dyDescent="0.15"/>
    <row r="458" ht="14.25" customHeight="1" x14ac:dyDescent="0.15"/>
    <row r="459" ht="14.25" customHeight="1" x14ac:dyDescent="0.15"/>
    <row r="460" ht="14.25" customHeight="1" x14ac:dyDescent="0.15"/>
    <row r="461" ht="14.25" customHeight="1" x14ac:dyDescent="0.15"/>
    <row r="462" ht="14.25" customHeight="1" x14ac:dyDescent="0.15"/>
    <row r="463" ht="14.25" customHeight="1" x14ac:dyDescent="0.15"/>
    <row r="464" ht="14.25" customHeight="1" x14ac:dyDescent="0.15"/>
    <row r="465" ht="14.25" customHeight="1" x14ac:dyDescent="0.15"/>
    <row r="466" ht="14.25" customHeight="1" x14ac:dyDescent="0.15"/>
    <row r="467" ht="14.25" customHeight="1" x14ac:dyDescent="0.15"/>
    <row r="468" ht="14.25" customHeight="1" x14ac:dyDescent="0.15"/>
    <row r="469" ht="14.25" customHeight="1" x14ac:dyDescent="0.15"/>
    <row r="470" ht="14.25" customHeight="1" x14ac:dyDescent="0.15"/>
    <row r="471" ht="14.25" customHeight="1" x14ac:dyDescent="0.15"/>
    <row r="472" ht="14.25" customHeight="1" x14ac:dyDescent="0.15"/>
    <row r="473" ht="14.25" customHeight="1" x14ac:dyDescent="0.15"/>
    <row r="474" ht="14.25" customHeight="1" x14ac:dyDescent="0.15"/>
    <row r="475" ht="14.25" customHeight="1" x14ac:dyDescent="0.15"/>
    <row r="476" ht="14.25" customHeight="1" x14ac:dyDescent="0.15"/>
    <row r="477" ht="14.25" customHeight="1" x14ac:dyDescent="0.15"/>
    <row r="478" ht="14.25" customHeight="1" x14ac:dyDescent="0.15"/>
    <row r="479" ht="14.25" customHeight="1" x14ac:dyDescent="0.15"/>
    <row r="480" ht="14.25" customHeight="1" x14ac:dyDescent="0.15"/>
    <row r="481" ht="14.25" customHeight="1" x14ac:dyDescent="0.15"/>
    <row r="482" ht="14.25" customHeight="1" x14ac:dyDescent="0.15"/>
    <row r="483" ht="14.25" customHeight="1" x14ac:dyDescent="0.15"/>
    <row r="484" ht="14.25" customHeight="1" x14ac:dyDescent="0.15"/>
    <row r="485" ht="14.25" customHeight="1" x14ac:dyDescent="0.15"/>
    <row r="486" ht="14.25" customHeight="1" x14ac:dyDescent="0.15"/>
    <row r="487" ht="14.25" customHeight="1" x14ac:dyDescent="0.15"/>
    <row r="488" ht="14.25" customHeight="1" x14ac:dyDescent="0.15"/>
    <row r="489" ht="14.25" customHeight="1" x14ac:dyDescent="0.15"/>
    <row r="490" ht="14.25" customHeight="1" x14ac:dyDescent="0.15"/>
    <row r="491" ht="14.25" customHeight="1" x14ac:dyDescent="0.15"/>
    <row r="492" ht="14.25" customHeight="1" x14ac:dyDescent="0.15"/>
    <row r="493" ht="14.25" customHeight="1" x14ac:dyDescent="0.15"/>
    <row r="494" ht="14.25" customHeight="1" x14ac:dyDescent="0.15"/>
    <row r="495" ht="14.25" customHeight="1" x14ac:dyDescent="0.15"/>
    <row r="496" ht="14.25" customHeight="1" x14ac:dyDescent="0.15"/>
    <row r="497" ht="14.25" customHeight="1" x14ac:dyDescent="0.15"/>
    <row r="498" ht="14.25" customHeight="1" x14ac:dyDescent="0.15"/>
    <row r="499" ht="14.25" customHeight="1" x14ac:dyDescent="0.15"/>
    <row r="500" ht="14.25" customHeight="1" x14ac:dyDescent="0.15"/>
    <row r="501" ht="14.25" customHeight="1" x14ac:dyDescent="0.15"/>
    <row r="502" ht="14.25" customHeight="1" x14ac:dyDescent="0.15"/>
    <row r="503" ht="14.25" customHeight="1" x14ac:dyDescent="0.15"/>
    <row r="504" ht="14.25" customHeight="1" x14ac:dyDescent="0.15"/>
    <row r="505" ht="14.25" customHeight="1" x14ac:dyDescent="0.15"/>
    <row r="506" ht="14.25" customHeight="1" x14ac:dyDescent="0.15"/>
    <row r="507" ht="14.25" customHeight="1" x14ac:dyDescent="0.15"/>
    <row r="508" ht="14.25" customHeight="1" x14ac:dyDescent="0.15"/>
    <row r="509" ht="14.25" customHeight="1" x14ac:dyDescent="0.15"/>
    <row r="510" ht="14.25" customHeight="1" x14ac:dyDescent="0.15"/>
    <row r="511" ht="14.25" customHeight="1" x14ac:dyDescent="0.15"/>
    <row r="512" ht="14.25" customHeight="1" x14ac:dyDescent="0.15"/>
    <row r="513" ht="14.25" customHeight="1" x14ac:dyDescent="0.15"/>
    <row r="514" ht="14.25" customHeight="1" x14ac:dyDescent="0.15"/>
    <row r="515" ht="14.25" customHeight="1" x14ac:dyDescent="0.15"/>
    <row r="516" ht="14.25" customHeight="1" x14ac:dyDescent="0.15"/>
    <row r="517" ht="14.25" customHeight="1" x14ac:dyDescent="0.15"/>
    <row r="518" ht="14.25" customHeight="1" x14ac:dyDescent="0.15"/>
    <row r="519" ht="14.25" customHeight="1" x14ac:dyDescent="0.15"/>
    <row r="520" ht="14.25" customHeight="1" x14ac:dyDescent="0.15"/>
    <row r="521" ht="14.25" customHeight="1" x14ac:dyDescent="0.15"/>
    <row r="522" ht="14.25" customHeight="1" x14ac:dyDescent="0.15"/>
    <row r="523" ht="14.25" customHeight="1" x14ac:dyDescent="0.15"/>
    <row r="524" ht="14.25" customHeight="1" x14ac:dyDescent="0.15"/>
    <row r="525" ht="14.25" customHeight="1" x14ac:dyDescent="0.15"/>
    <row r="526" ht="14.25" customHeight="1" x14ac:dyDescent="0.15"/>
    <row r="527" ht="14.25" customHeight="1" x14ac:dyDescent="0.15"/>
    <row r="528" ht="14.25" customHeight="1" x14ac:dyDescent="0.15"/>
    <row r="529" ht="14.25" customHeight="1" x14ac:dyDescent="0.15"/>
    <row r="530" ht="14.25" customHeight="1" x14ac:dyDescent="0.15"/>
    <row r="531" ht="14.25" customHeight="1" x14ac:dyDescent="0.15"/>
    <row r="532" ht="14.25" customHeight="1" x14ac:dyDescent="0.15"/>
    <row r="533" ht="14.25" customHeight="1" x14ac:dyDescent="0.15"/>
    <row r="534" ht="14.25" customHeight="1" x14ac:dyDescent="0.15"/>
    <row r="535" ht="14.25" customHeight="1" x14ac:dyDescent="0.15"/>
    <row r="536" ht="14.25" customHeight="1" x14ac:dyDescent="0.15"/>
    <row r="537" ht="14.25" customHeight="1" x14ac:dyDescent="0.15"/>
    <row r="538" ht="14.25" customHeight="1" x14ac:dyDescent="0.15"/>
    <row r="539" ht="14.25" customHeight="1" x14ac:dyDescent="0.15"/>
    <row r="540" ht="14.25" customHeight="1" x14ac:dyDescent="0.15"/>
    <row r="541" ht="14.25" customHeight="1" x14ac:dyDescent="0.15"/>
    <row r="542" ht="14.25" customHeight="1" x14ac:dyDescent="0.15"/>
    <row r="543" ht="14.25" customHeight="1" x14ac:dyDescent="0.15"/>
    <row r="544" ht="14.25" customHeight="1" x14ac:dyDescent="0.15"/>
    <row r="545" ht="14.25" customHeight="1" x14ac:dyDescent="0.15"/>
    <row r="546" ht="14.25" customHeight="1" x14ac:dyDescent="0.15"/>
    <row r="547" ht="14.25" customHeight="1" x14ac:dyDescent="0.15"/>
    <row r="548" ht="14.25" customHeight="1" x14ac:dyDescent="0.15"/>
    <row r="549" ht="14.25" customHeight="1" x14ac:dyDescent="0.15"/>
    <row r="550" ht="14.25" customHeight="1" x14ac:dyDescent="0.15"/>
    <row r="551" ht="14.25" customHeight="1" x14ac:dyDescent="0.15"/>
    <row r="552" ht="14.25" customHeight="1" x14ac:dyDescent="0.15"/>
    <row r="553" ht="14.25" customHeight="1" x14ac:dyDescent="0.15"/>
    <row r="554" ht="14.25" customHeight="1" x14ac:dyDescent="0.15"/>
    <row r="555" ht="14.25" customHeight="1" x14ac:dyDescent="0.15"/>
    <row r="556" ht="14.25" customHeight="1" x14ac:dyDescent="0.15"/>
    <row r="557" ht="14.25" customHeight="1" x14ac:dyDescent="0.15"/>
    <row r="558" ht="14.25" customHeight="1" x14ac:dyDescent="0.15"/>
    <row r="559" ht="14.25" customHeight="1" x14ac:dyDescent="0.15"/>
    <row r="560" ht="14.25" customHeight="1" x14ac:dyDescent="0.15"/>
    <row r="561" ht="14.25" customHeight="1" x14ac:dyDescent="0.15"/>
    <row r="562" ht="14.25" customHeight="1" x14ac:dyDescent="0.15"/>
    <row r="563" ht="14.25" customHeight="1" x14ac:dyDescent="0.15"/>
    <row r="564" ht="14.25" customHeight="1" x14ac:dyDescent="0.15"/>
    <row r="565" ht="14.25" customHeight="1" x14ac:dyDescent="0.15"/>
    <row r="566" ht="14.25" customHeight="1" x14ac:dyDescent="0.15"/>
    <row r="567" ht="14.25" customHeight="1" x14ac:dyDescent="0.15"/>
    <row r="568" ht="14.25" customHeight="1" x14ac:dyDescent="0.15"/>
    <row r="569" ht="14.25" customHeight="1" x14ac:dyDescent="0.15"/>
    <row r="570" ht="14.25" customHeight="1" x14ac:dyDescent="0.15"/>
    <row r="571" ht="14.25" customHeight="1" x14ac:dyDescent="0.15"/>
    <row r="572" ht="14.25" customHeight="1" x14ac:dyDescent="0.15"/>
    <row r="573" ht="14.25" customHeight="1" x14ac:dyDescent="0.15"/>
    <row r="574" ht="14.25" customHeight="1" x14ac:dyDescent="0.15"/>
    <row r="575" ht="14.25" customHeight="1" x14ac:dyDescent="0.15"/>
    <row r="576" ht="14.25" customHeight="1" x14ac:dyDescent="0.15"/>
    <row r="577" ht="14.25" customHeight="1" x14ac:dyDescent="0.15"/>
    <row r="578" ht="14.25" customHeight="1" x14ac:dyDescent="0.15"/>
    <row r="579" ht="14.25" customHeight="1" x14ac:dyDescent="0.15"/>
    <row r="580" ht="14.25" customHeight="1" x14ac:dyDescent="0.15"/>
    <row r="581" ht="14.25" customHeight="1" x14ac:dyDescent="0.15"/>
    <row r="582" ht="14.25" customHeight="1" x14ac:dyDescent="0.15"/>
    <row r="583" ht="14.25" customHeight="1" x14ac:dyDescent="0.15"/>
    <row r="584" ht="14.25" customHeight="1" x14ac:dyDescent="0.15"/>
    <row r="585" ht="14.25" customHeight="1" x14ac:dyDescent="0.15"/>
    <row r="586" ht="14.25" customHeight="1" x14ac:dyDescent="0.15"/>
    <row r="587" ht="14.25" customHeight="1" x14ac:dyDescent="0.15"/>
    <row r="588" ht="14.25" customHeight="1" x14ac:dyDescent="0.15"/>
    <row r="589" ht="14.25" customHeight="1" x14ac:dyDescent="0.15"/>
    <row r="590" ht="14.25" customHeight="1" x14ac:dyDescent="0.15"/>
    <row r="591" ht="14.25" customHeight="1" x14ac:dyDescent="0.15"/>
    <row r="592" ht="14.25" customHeight="1" x14ac:dyDescent="0.15"/>
    <row r="593" ht="14.25" customHeight="1" x14ac:dyDescent="0.15"/>
    <row r="594" ht="14.25" customHeight="1" x14ac:dyDescent="0.15"/>
    <row r="595" ht="14.25" customHeight="1" x14ac:dyDescent="0.15"/>
    <row r="596" ht="14.25" customHeight="1" x14ac:dyDescent="0.15"/>
    <row r="597" ht="14.25" customHeight="1" x14ac:dyDescent="0.15"/>
    <row r="598" ht="14.25" customHeight="1" x14ac:dyDescent="0.15"/>
    <row r="599" ht="14.25" customHeight="1" x14ac:dyDescent="0.15"/>
    <row r="600" ht="14.25" customHeight="1" x14ac:dyDescent="0.15"/>
    <row r="601" ht="14.25" customHeight="1" x14ac:dyDescent="0.15"/>
    <row r="602" ht="14.25" customHeight="1" x14ac:dyDescent="0.15"/>
    <row r="603" ht="14.25" customHeight="1" x14ac:dyDescent="0.15"/>
    <row r="604" ht="14.25" customHeight="1" x14ac:dyDescent="0.15"/>
    <row r="605" ht="14.25" customHeight="1" x14ac:dyDescent="0.15"/>
    <row r="606" ht="14.25" customHeight="1" x14ac:dyDescent="0.15"/>
    <row r="607" ht="14.25" customHeight="1" x14ac:dyDescent="0.15"/>
    <row r="608" ht="14.25" customHeight="1" x14ac:dyDescent="0.15"/>
    <row r="609" ht="14.25" customHeight="1" x14ac:dyDescent="0.15"/>
    <row r="610" ht="14.25" customHeight="1" x14ac:dyDescent="0.15"/>
    <row r="611" ht="14.25" customHeight="1" x14ac:dyDescent="0.15"/>
    <row r="612" ht="14.25" customHeight="1" x14ac:dyDescent="0.15"/>
    <row r="613" ht="14.25" customHeight="1" x14ac:dyDescent="0.15"/>
    <row r="614" ht="14.25" customHeight="1" x14ac:dyDescent="0.15"/>
    <row r="615" ht="14.25" customHeight="1" x14ac:dyDescent="0.15"/>
    <row r="616" ht="14.25" customHeight="1" x14ac:dyDescent="0.15"/>
    <row r="617" ht="14.25" customHeight="1" x14ac:dyDescent="0.15"/>
    <row r="618" ht="14.25" customHeight="1" x14ac:dyDescent="0.15"/>
    <row r="619" ht="14.25" customHeight="1" x14ac:dyDescent="0.15"/>
    <row r="620" ht="14.25" customHeight="1" x14ac:dyDescent="0.15"/>
    <row r="621" ht="14.25" customHeight="1" x14ac:dyDescent="0.15"/>
    <row r="622" ht="14.25" customHeight="1" x14ac:dyDescent="0.15"/>
    <row r="623" ht="14.25" customHeight="1" x14ac:dyDescent="0.15"/>
    <row r="624" ht="14.25" customHeight="1" x14ac:dyDescent="0.15"/>
    <row r="625" ht="14.25" customHeight="1" x14ac:dyDescent="0.15"/>
    <row r="626" ht="14.25" customHeight="1" x14ac:dyDescent="0.15"/>
    <row r="627" ht="14.25" customHeight="1" x14ac:dyDescent="0.15"/>
    <row r="628" ht="14.25" customHeight="1" x14ac:dyDescent="0.15"/>
    <row r="629" ht="14.25" customHeight="1" x14ac:dyDescent="0.15"/>
    <row r="630" ht="14.25" customHeight="1" x14ac:dyDescent="0.15"/>
    <row r="631" ht="14.25" customHeight="1" x14ac:dyDescent="0.15"/>
    <row r="632" ht="14.25" customHeight="1" x14ac:dyDescent="0.15"/>
    <row r="633" ht="14.25" customHeight="1" x14ac:dyDescent="0.15"/>
    <row r="634" ht="14.25" customHeight="1" x14ac:dyDescent="0.15"/>
    <row r="635" ht="14.25" customHeight="1" x14ac:dyDescent="0.15"/>
    <row r="636" ht="14.25" customHeight="1" x14ac:dyDescent="0.15"/>
    <row r="637" ht="14.25" customHeight="1" x14ac:dyDescent="0.15"/>
    <row r="638" ht="14.25" customHeight="1" x14ac:dyDescent="0.15"/>
    <row r="639" ht="14.25" customHeight="1" x14ac:dyDescent="0.15"/>
    <row r="640" ht="14.25" customHeight="1" x14ac:dyDescent="0.15"/>
    <row r="641" ht="14.25" customHeight="1" x14ac:dyDescent="0.15"/>
    <row r="642" ht="14.25" customHeight="1" x14ac:dyDescent="0.15"/>
    <row r="643" ht="14.25" customHeight="1" x14ac:dyDescent="0.15"/>
    <row r="644" ht="14.25" customHeight="1" x14ac:dyDescent="0.15"/>
    <row r="645" ht="14.25" customHeight="1" x14ac:dyDescent="0.15"/>
    <row r="646" ht="14.25" customHeight="1" x14ac:dyDescent="0.15"/>
    <row r="647" ht="14.25" customHeight="1" x14ac:dyDescent="0.15"/>
    <row r="648" ht="14.25" customHeight="1" x14ac:dyDescent="0.15"/>
    <row r="649" ht="14.25" customHeight="1" x14ac:dyDescent="0.15"/>
    <row r="650" ht="14.25" customHeight="1" x14ac:dyDescent="0.15"/>
    <row r="651" ht="14.25" customHeight="1" x14ac:dyDescent="0.15"/>
    <row r="652" ht="14.25" customHeight="1" x14ac:dyDescent="0.15"/>
    <row r="653" ht="14.25" customHeight="1" x14ac:dyDescent="0.15"/>
    <row r="654" ht="14.25" customHeight="1" x14ac:dyDescent="0.15"/>
    <row r="655" ht="14.25" customHeight="1" x14ac:dyDescent="0.15"/>
    <row r="656" ht="14.25" customHeight="1" x14ac:dyDescent="0.15"/>
    <row r="657" ht="14.25" customHeight="1" x14ac:dyDescent="0.15"/>
    <row r="658" ht="14.25" customHeight="1" x14ac:dyDescent="0.15"/>
    <row r="659" ht="14.25" customHeight="1" x14ac:dyDescent="0.15"/>
    <row r="660" ht="14.25" customHeight="1" x14ac:dyDescent="0.15"/>
    <row r="661" ht="14.25" customHeight="1" x14ac:dyDescent="0.15"/>
    <row r="662" ht="14.25" customHeight="1" x14ac:dyDescent="0.15"/>
    <row r="663" ht="14.25" customHeight="1" x14ac:dyDescent="0.15"/>
    <row r="664" ht="14.25" customHeight="1" x14ac:dyDescent="0.15"/>
    <row r="665" ht="14.25" customHeight="1" x14ac:dyDescent="0.15"/>
    <row r="666" ht="14.25" customHeight="1" x14ac:dyDescent="0.15"/>
    <row r="667" ht="14.25" customHeight="1" x14ac:dyDescent="0.15"/>
    <row r="668" ht="14.25" customHeight="1" x14ac:dyDescent="0.15"/>
    <row r="669" ht="14.25" customHeight="1" x14ac:dyDescent="0.15"/>
    <row r="670" ht="14.25" customHeight="1" x14ac:dyDescent="0.15"/>
    <row r="671" ht="14.25" customHeight="1" x14ac:dyDescent="0.15"/>
    <row r="672" ht="14.25" customHeight="1" x14ac:dyDescent="0.15"/>
    <row r="673" ht="14.25" customHeight="1" x14ac:dyDescent="0.15"/>
    <row r="674" ht="14.25" customHeight="1" x14ac:dyDescent="0.15"/>
    <row r="675" ht="14.25" customHeight="1" x14ac:dyDescent="0.15"/>
    <row r="676" ht="14.25" customHeight="1" x14ac:dyDescent="0.15"/>
    <row r="677" ht="14.25" customHeight="1" x14ac:dyDescent="0.15"/>
    <row r="678" ht="14.25" customHeight="1" x14ac:dyDescent="0.15"/>
    <row r="679" ht="14.25" customHeight="1" x14ac:dyDescent="0.15"/>
    <row r="680" ht="14.25" customHeight="1" x14ac:dyDescent="0.15"/>
    <row r="681" ht="14.25" customHeight="1" x14ac:dyDescent="0.15"/>
    <row r="682" ht="14.25" customHeight="1" x14ac:dyDescent="0.15"/>
    <row r="683" ht="14.25" customHeight="1" x14ac:dyDescent="0.15"/>
    <row r="684" ht="14.25" customHeight="1" x14ac:dyDescent="0.15"/>
    <row r="685" ht="14.25" customHeight="1" x14ac:dyDescent="0.15"/>
    <row r="686" ht="14.25" customHeight="1" x14ac:dyDescent="0.15"/>
    <row r="687" ht="14.25" customHeight="1" x14ac:dyDescent="0.15"/>
    <row r="688" ht="14.25" customHeight="1" x14ac:dyDescent="0.15"/>
    <row r="689" ht="14.25" customHeight="1" x14ac:dyDescent="0.15"/>
    <row r="690" ht="14.25" customHeight="1" x14ac:dyDescent="0.15"/>
    <row r="691" ht="14.25" customHeight="1" x14ac:dyDescent="0.15"/>
    <row r="692" ht="14.25" customHeight="1" x14ac:dyDescent="0.15"/>
    <row r="693" ht="14.25" customHeight="1" x14ac:dyDescent="0.15"/>
    <row r="694" ht="14.25" customHeight="1" x14ac:dyDescent="0.15"/>
    <row r="695" ht="14.25" customHeight="1" x14ac:dyDescent="0.15"/>
    <row r="696" ht="14.25" customHeight="1" x14ac:dyDescent="0.15"/>
    <row r="697" ht="14.25" customHeight="1" x14ac:dyDescent="0.15"/>
    <row r="698" ht="14.25" customHeight="1" x14ac:dyDescent="0.15"/>
    <row r="699" ht="14.25" customHeight="1" x14ac:dyDescent="0.15"/>
    <row r="700" ht="14.25" customHeight="1" x14ac:dyDescent="0.15"/>
    <row r="701" ht="14.25" customHeight="1" x14ac:dyDescent="0.15"/>
    <row r="702" ht="14.25" customHeight="1" x14ac:dyDescent="0.15"/>
    <row r="703" ht="14.25" customHeight="1" x14ac:dyDescent="0.15"/>
    <row r="704" ht="14.25" customHeight="1" x14ac:dyDescent="0.15"/>
    <row r="705" ht="14.25" customHeight="1" x14ac:dyDescent="0.15"/>
    <row r="706" ht="14.25" customHeight="1" x14ac:dyDescent="0.15"/>
    <row r="707" ht="14.25" customHeight="1" x14ac:dyDescent="0.15"/>
    <row r="708" ht="14.25" customHeight="1" x14ac:dyDescent="0.15"/>
    <row r="709" ht="14.25" customHeight="1" x14ac:dyDescent="0.15"/>
    <row r="710" ht="14.25" customHeight="1" x14ac:dyDescent="0.15"/>
    <row r="711" ht="14.25" customHeight="1" x14ac:dyDescent="0.15"/>
    <row r="712" ht="14.25" customHeight="1" x14ac:dyDescent="0.15"/>
    <row r="713" ht="14.25" customHeight="1" x14ac:dyDescent="0.15"/>
    <row r="714" ht="14.25" customHeight="1" x14ac:dyDescent="0.15"/>
    <row r="715" ht="14.25" customHeight="1" x14ac:dyDescent="0.15"/>
    <row r="716" ht="14.25" customHeight="1" x14ac:dyDescent="0.15"/>
    <row r="717" ht="14.25" customHeight="1" x14ac:dyDescent="0.15"/>
    <row r="718" ht="14.25" customHeight="1" x14ac:dyDescent="0.15"/>
    <row r="719" ht="14.25" customHeight="1" x14ac:dyDescent="0.15"/>
    <row r="720" ht="14.25" customHeight="1" x14ac:dyDescent="0.15"/>
    <row r="721" ht="14.25" customHeight="1" x14ac:dyDescent="0.15"/>
    <row r="722" ht="14.25" customHeight="1" x14ac:dyDescent="0.15"/>
    <row r="723" ht="14.25" customHeight="1" x14ac:dyDescent="0.15"/>
    <row r="724" ht="14.25" customHeight="1" x14ac:dyDescent="0.15"/>
    <row r="725" ht="14.25" customHeight="1" x14ac:dyDescent="0.15"/>
    <row r="726" ht="14.25" customHeight="1" x14ac:dyDescent="0.15"/>
    <row r="727" ht="14.25" customHeight="1" x14ac:dyDescent="0.15"/>
    <row r="728" ht="14.25" customHeight="1" x14ac:dyDescent="0.15"/>
    <row r="729" ht="14.25" customHeight="1" x14ac:dyDescent="0.15"/>
    <row r="730" ht="14.25" customHeight="1" x14ac:dyDescent="0.15"/>
    <row r="731" ht="14.25" customHeight="1" x14ac:dyDescent="0.15"/>
    <row r="732" ht="14.25" customHeight="1" x14ac:dyDescent="0.15"/>
    <row r="733" ht="14.25" customHeight="1" x14ac:dyDescent="0.15"/>
    <row r="734" ht="14.25" customHeight="1" x14ac:dyDescent="0.15"/>
    <row r="735" ht="14.25" customHeight="1" x14ac:dyDescent="0.15"/>
    <row r="736" ht="14.25" customHeight="1" x14ac:dyDescent="0.15"/>
    <row r="737" ht="14.25" customHeight="1" x14ac:dyDescent="0.15"/>
    <row r="738" ht="14.25" customHeight="1" x14ac:dyDescent="0.15"/>
    <row r="739" ht="14.25" customHeight="1" x14ac:dyDescent="0.15"/>
    <row r="740" ht="14.25" customHeight="1" x14ac:dyDescent="0.15"/>
    <row r="741" ht="14.25" customHeight="1" x14ac:dyDescent="0.15"/>
    <row r="742" ht="14.25" customHeight="1" x14ac:dyDescent="0.15"/>
    <row r="743" ht="14.25" customHeight="1" x14ac:dyDescent="0.15"/>
    <row r="744" ht="14.25" customHeight="1" x14ac:dyDescent="0.15"/>
    <row r="745" ht="14.25" customHeight="1" x14ac:dyDescent="0.15"/>
    <row r="746" ht="14.25" customHeight="1" x14ac:dyDescent="0.15"/>
    <row r="747" ht="14.25" customHeight="1" x14ac:dyDescent="0.15"/>
    <row r="748" ht="14.25" customHeight="1" x14ac:dyDescent="0.15"/>
    <row r="749" ht="14.25" customHeight="1" x14ac:dyDescent="0.15"/>
    <row r="750" ht="14.25" customHeight="1" x14ac:dyDescent="0.15"/>
    <row r="751" ht="14.25" customHeight="1" x14ac:dyDescent="0.15"/>
    <row r="752" ht="14.25" customHeight="1" x14ac:dyDescent="0.15"/>
    <row r="753" ht="14.25" customHeight="1" x14ac:dyDescent="0.15"/>
    <row r="754" ht="14.25" customHeight="1" x14ac:dyDescent="0.15"/>
    <row r="755" ht="14.25" customHeight="1" x14ac:dyDescent="0.15"/>
    <row r="756" ht="14.25" customHeight="1" x14ac:dyDescent="0.15"/>
    <row r="757" ht="14.25" customHeight="1" x14ac:dyDescent="0.15"/>
    <row r="758" ht="14.25" customHeight="1" x14ac:dyDescent="0.15"/>
    <row r="759" ht="14.25" customHeight="1" x14ac:dyDescent="0.15"/>
    <row r="760" ht="14.25" customHeight="1" x14ac:dyDescent="0.15"/>
    <row r="761" ht="14.25" customHeight="1" x14ac:dyDescent="0.15"/>
    <row r="762" ht="14.25" customHeight="1" x14ac:dyDescent="0.15"/>
    <row r="763" ht="14.25" customHeight="1" x14ac:dyDescent="0.15"/>
    <row r="764" ht="14.25" customHeight="1" x14ac:dyDescent="0.15"/>
    <row r="765" ht="14.25" customHeight="1" x14ac:dyDescent="0.15"/>
    <row r="766" ht="14.25" customHeight="1" x14ac:dyDescent="0.15"/>
    <row r="767" ht="14.25" customHeight="1" x14ac:dyDescent="0.15"/>
    <row r="768" ht="14.25" customHeight="1" x14ac:dyDescent="0.15"/>
    <row r="769" ht="14.25" customHeight="1" x14ac:dyDescent="0.15"/>
    <row r="770" ht="14.25" customHeight="1" x14ac:dyDescent="0.15"/>
    <row r="771" ht="14.25" customHeight="1" x14ac:dyDescent="0.15"/>
    <row r="772" ht="14.25" customHeight="1" x14ac:dyDescent="0.15"/>
    <row r="773" ht="14.25" customHeight="1" x14ac:dyDescent="0.15"/>
    <row r="774" ht="14.25" customHeight="1" x14ac:dyDescent="0.15"/>
    <row r="775" ht="14.25" customHeight="1" x14ac:dyDescent="0.15"/>
    <row r="776" ht="14.25" customHeight="1" x14ac:dyDescent="0.15"/>
    <row r="777" ht="14.25" customHeight="1" x14ac:dyDescent="0.15"/>
    <row r="778" ht="14.25" customHeight="1" x14ac:dyDescent="0.15"/>
    <row r="779" ht="14.25" customHeight="1" x14ac:dyDescent="0.15"/>
    <row r="780" ht="14.25" customHeight="1" x14ac:dyDescent="0.15"/>
    <row r="781" ht="14.25" customHeight="1" x14ac:dyDescent="0.15"/>
    <row r="782" ht="14.25" customHeight="1" x14ac:dyDescent="0.15"/>
    <row r="783" ht="14.25" customHeight="1" x14ac:dyDescent="0.15"/>
    <row r="784" ht="14.25" customHeight="1" x14ac:dyDescent="0.15"/>
    <row r="785" ht="14.25" customHeight="1" x14ac:dyDescent="0.15"/>
    <row r="786" ht="14.25" customHeight="1" x14ac:dyDescent="0.15"/>
    <row r="787" ht="14.25" customHeight="1" x14ac:dyDescent="0.15"/>
    <row r="788" ht="14.25" customHeight="1" x14ac:dyDescent="0.15"/>
    <row r="789" ht="14.25" customHeight="1" x14ac:dyDescent="0.15"/>
    <row r="790" ht="14.25" customHeight="1" x14ac:dyDescent="0.15"/>
    <row r="791" ht="14.25" customHeight="1" x14ac:dyDescent="0.15"/>
    <row r="792" ht="14.25" customHeight="1" x14ac:dyDescent="0.15"/>
    <row r="793" ht="14.25" customHeight="1" x14ac:dyDescent="0.15"/>
    <row r="794" ht="14.25" customHeight="1" x14ac:dyDescent="0.15"/>
    <row r="795" ht="14.25" customHeight="1" x14ac:dyDescent="0.15"/>
    <row r="796" ht="14.25" customHeight="1" x14ac:dyDescent="0.15"/>
    <row r="797" ht="14.25" customHeight="1" x14ac:dyDescent="0.15"/>
    <row r="798" ht="14.25" customHeight="1" x14ac:dyDescent="0.15"/>
    <row r="799" ht="14.25" customHeight="1" x14ac:dyDescent="0.15"/>
    <row r="800" ht="14.25" customHeight="1" x14ac:dyDescent="0.15"/>
    <row r="801" ht="14.25" customHeight="1" x14ac:dyDescent="0.15"/>
    <row r="802" ht="14.25" customHeight="1" x14ac:dyDescent="0.15"/>
    <row r="803" ht="14.25" customHeight="1" x14ac:dyDescent="0.15"/>
    <row r="804" ht="14.25" customHeight="1" x14ac:dyDescent="0.15"/>
    <row r="805" ht="14.25" customHeight="1" x14ac:dyDescent="0.15"/>
    <row r="806" ht="14.25" customHeight="1" x14ac:dyDescent="0.15"/>
    <row r="807" ht="14.25" customHeight="1" x14ac:dyDescent="0.15"/>
    <row r="808" ht="14.25" customHeight="1" x14ac:dyDescent="0.15"/>
    <row r="809" ht="14.25" customHeight="1" x14ac:dyDescent="0.15"/>
    <row r="810" ht="14.25" customHeight="1" x14ac:dyDescent="0.15"/>
    <row r="811" ht="14.25" customHeight="1" x14ac:dyDescent="0.15"/>
    <row r="812" ht="14.25" customHeight="1" x14ac:dyDescent="0.15"/>
    <row r="813" ht="14.25" customHeight="1" x14ac:dyDescent="0.15"/>
    <row r="814" ht="14.25" customHeight="1" x14ac:dyDescent="0.15"/>
    <row r="815" ht="14.25" customHeight="1" x14ac:dyDescent="0.15"/>
    <row r="816" ht="14.25" customHeight="1" x14ac:dyDescent="0.15"/>
    <row r="817" ht="14.25" customHeight="1" x14ac:dyDescent="0.15"/>
    <row r="818" ht="14.25" customHeight="1" x14ac:dyDescent="0.15"/>
    <row r="819" ht="14.25" customHeight="1" x14ac:dyDescent="0.15"/>
    <row r="820" ht="14.25" customHeight="1" x14ac:dyDescent="0.15"/>
    <row r="821" ht="14.25" customHeight="1" x14ac:dyDescent="0.15"/>
    <row r="822" ht="14.25" customHeight="1" x14ac:dyDescent="0.15"/>
    <row r="823" ht="14.25" customHeight="1" x14ac:dyDescent="0.15"/>
    <row r="824" ht="14.25" customHeight="1" x14ac:dyDescent="0.15"/>
    <row r="825" ht="14.25" customHeight="1" x14ac:dyDescent="0.15"/>
    <row r="826" ht="14.25" customHeight="1" x14ac:dyDescent="0.15"/>
    <row r="827" ht="14.25" customHeight="1" x14ac:dyDescent="0.15"/>
    <row r="828" ht="14.25" customHeight="1" x14ac:dyDescent="0.15"/>
    <row r="829" ht="14.25" customHeight="1" x14ac:dyDescent="0.15"/>
    <row r="830" ht="14.25" customHeight="1" x14ac:dyDescent="0.15"/>
    <row r="831" ht="14.25" customHeight="1" x14ac:dyDescent="0.15"/>
    <row r="832" ht="14.25" customHeight="1" x14ac:dyDescent="0.15"/>
    <row r="833" ht="14.25" customHeight="1" x14ac:dyDescent="0.15"/>
    <row r="834" ht="14.25" customHeight="1" x14ac:dyDescent="0.15"/>
    <row r="835" ht="14.25" customHeight="1" x14ac:dyDescent="0.15"/>
    <row r="836" ht="14.25" customHeight="1" x14ac:dyDescent="0.15"/>
    <row r="837" ht="14.25" customHeight="1" x14ac:dyDescent="0.15"/>
    <row r="838" ht="14.25" customHeight="1" x14ac:dyDescent="0.15"/>
    <row r="839" ht="14.25" customHeight="1" x14ac:dyDescent="0.15"/>
    <row r="840" ht="14.25" customHeight="1" x14ac:dyDescent="0.15"/>
    <row r="841" ht="14.25" customHeight="1" x14ac:dyDescent="0.15"/>
    <row r="842" ht="14.25" customHeight="1" x14ac:dyDescent="0.15"/>
    <row r="843" ht="14.25" customHeight="1" x14ac:dyDescent="0.15"/>
    <row r="844" ht="14.25" customHeight="1" x14ac:dyDescent="0.15"/>
    <row r="845" ht="14.25" customHeight="1" x14ac:dyDescent="0.15"/>
    <row r="846" ht="14.25" customHeight="1" x14ac:dyDescent="0.15"/>
    <row r="847" ht="14.25" customHeight="1" x14ac:dyDescent="0.15"/>
    <row r="848" ht="14.25" customHeight="1" x14ac:dyDescent="0.15"/>
    <row r="849" ht="14.25" customHeight="1" x14ac:dyDescent="0.15"/>
    <row r="850" ht="14.25" customHeight="1" x14ac:dyDescent="0.15"/>
    <row r="851" ht="14.25" customHeight="1" x14ac:dyDescent="0.15"/>
    <row r="852" ht="14.25" customHeight="1" x14ac:dyDescent="0.15"/>
    <row r="853" ht="14.25" customHeight="1" x14ac:dyDescent="0.15"/>
    <row r="854" ht="14.25" customHeight="1" x14ac:dyDescent="0.15"/>
    <row r="855" ht="14.25" customHeight="1" x14ac:dyDescent="0.15"/>
    <row r="856" ht="14.25" customHeight="1" x14ac:dyDescent="0.15"/>
    <row r="857" ht="14.25" customHeight="1" x14ac:dyDescent="0.15"/>
    <row r="858" ht="14.25" customHeight="1" x14ac:dyDescent="0.15"/>
    <row r="859" ht="14.25" customHeight="1" x14ac:dyDescent="0.15"/>
    <row r="860" ht="14.25" customHeight="1" x14ac:dyDescent="0.15"/>
    <row r="861" ht="14.25" customHeight="1" x14ac:dyDescent="0.15"/>
    <row r="862" ht="14.25" customHeight="1" x14ac:dyDescent="0.15"/>
    <row r="863" ht="14.25" customHeight="1" x14ac:dyDescent="0.15"/>
    <row r="864" ht="14.25" customHeight="1" x14ac:dyDescent="0.15"/>
    <row r="865" ht="14.25" customHeight="1" x14ac:dyDescent="0.15"/>
    <row r="866" ht="14.25" customHeight="1" x14ac:dyDescent="0.15"/>
    <row r="867" ht="14.25" customHeight="1" x14ac:dyDescent="0.15"/>
    <row r="868" ht="14.25" customHeight="1" x14ac:dyDescent="0.15"/>
    <row r="869" ht="14.25" customHeight="1" x14ac:dyDescent="0.15"/>
    <row r="870" ht="14.25" customHeight="1" x14ac:dyDescent="0.15"/>
    <row r="871" ht="14.25" customHeight="1" x14ac:dyDescent="0.15"/>
    <row r="872" ht="14.25" customHeight="1" x14ac:dyDescent="0.15"/>
    <row r="873" ht="14.25" customHeight="1" x14ac:dyDescent="0.15"/>
    <row r="874" ht="14.25" customHeight="1" x14ac:dyDescent="0.15"/>
    <row r="875" ht="14.25" customHeight="1" x14ac:dyDescent="0.15"/>
    <row r="876" ht="14.25" customHeight="1" x14ac:dyDescent="0.15"/>
    <row r="877" ht="14.25" customHeight="1" x14ac:dyDescent="0.15"/>
    <row r="878" ht="14.25" customHeight="1" x14ac:dyDescent="0.15"/>
    <row r="879" ht="14.25" customHeight="1" x14ac:dyDescent="0.15"/>
    <row r="880" ht="14.25" customHeight="1" x14ac:dyDescent="0.15"/>
    <row r="881" ht="14.25" customHeight="1" x14ac:dyDescent="0.15"/>
    <row r="882" ht="14.25" customHeight="1" x14ac:dyDescent="0.15"/>
    <row r="883" ht="14.25" customHeight="1" x14ac:dyDescent="0.15"/>
    <row r="884" ht="14.25" customHeight="1" x14ac:dyDescent="0.15"/>
    <row r="885" ht="14.25" customHeight="1" x14ac:dyDescent="0.15"/>
    <row r="886" ht="14.25" customHeight="1" x14ac:dyDescent="0.15"/>
    <row r="887" ht="14.25" customHeight="1" x14ac:dyDescent="0.15"/>
    <row r="888" ht="14.25" customHeight="1" x14ac:dyDescent="0.15"/>
    <row r="889" ht="14.25" customHeight="1" x14ac:dyDescent="0.15"/>
    <row r="890" ht="14.25" customHeight="1" x14ac:dyDescent="0.15"/>
    <row r="891" ht="14.25" customHeight="1" x14ac:dyDescent="0.15"/>
    <row r="892" ht="14.25" customHeight="1" x14ac:dyDescent="0.15"/>
    <row r="893" ht="14.25" customHeight="1" x14ac:dyDescent="0.15"/>
    <row r="894" ht="14.25" customHeight="1" x14ac:dyDescent="0.15"/>
    <row r="895" ht="14.25" customHeight="1" x14ac:dyDescent="0.15"/>
    <row r="896" ht="14.25" customHeight="1" x14ac:dyDescent="0.15"/>
    <row r="897" ht="14.25" customHeight="1" x14ac:dyDescent="0.15"/>
    <row r="898" ht="14.25" customHeight="1" x14ac:dyDescent="0.15"/>
    <row r="899" ht="14.25" customHeight="1" x14ac:dyDescent="0.15"/>
    <row r="900" ht="14.25" customHeight="1" x14ac:dyDescent="0.15"/>
    <row r="901" ht="14.25" customHeight="1" x14ac:dyDescent="0.15"/>
    <row r="902" ht="14.25" customHeight="1" x14ac:dyDescent="0.15"/>
    <row r="903" ht="14.25" customHeight="1" x14ac:dyDescent="0.15"/>
    <row r="904" ht="14.25" customHeight="1" x14ac:dyDescent="0.15"/>
    <row r="905" ht="14.25" customHeight="1" x14ac:dyDescent="0.15"/>
    <row r="906" ht="14.25" customHeight="1" x14ac:dyDescent="0.15"/>
    <row r="907" ht="14.25" customHeight="1" x14ac:dyDescent="0.15"/>
    <row r="908" ht="14.25" customHeight="1" x14ac:dyDescent="0.15"/>
    <row r="909" ht="14.25" customHeight="1" x14ac:dyDescent="0.15"/>
    <row r="910" ht="14.25" customHeight="1" x14ac:dyDescent="0.15"/>
    <row r="911" ht="14.25" customHeight="1" x14ac:dyDescent="0.15"/>
    <row r="912" ht="14.25" customHeight="1" x14ac:dyDescent="0.15"/>
    <row r="913" ht="14.25" customHeight="1" x14ac:dyDescent="0.15"/>
    <row r="914" ht="14.25" customHeight="1" x14ac:dyDescent="0.15"/>
    <row r="915" ht="14.25" customHeight="1" x14ac:dyDescent="0.15"/>
    <row r="916" ht="14.25" customHeight="1" x14ac:dyDescent="0.15"/>
    <row r="917" ht="14.25" customHeight="1" x14ac:dyDescent="0.15"/>
    <row r="918" ht="14.25" customHeight="1" x14ac:dyDescent="0.15"/>
    <row r="919" ht="14.25" customHeight="1" x14ac:dyDescent="0.15"/>
    <row r="920" ht="14.25" customHeight="1" x14ac:dyDescent="0.15"/>
    <row r="921" ht="14.25" customHeight="1" x14ac:dyDescent="0.15"/>
    <row r="922" ht="14.25" customHeight="1" x14ac:dyDescent="0.15"/>
    <row r="923" ht="14.25" customHeight="1" x14ac:dyDescent="0.15"/>
    <row r="924" ht="14.25" customHeight="1" x14ac:dyDescent="0.15"/>
    <row r="925" ht="14.25" customHeight="1" x14ac:dyDescent="0.15"/>
    <row r="926" ht="14.25" customHeight="1" x14ac:dyDescent="0.15"/>
    <row r="927" ht="14.25" customHeight="1" x14ac:dyDescent="0.15"/>
    <row r="928" ht="14.25" customHeight="1" x14ac:dyDescent="0.15"/>
    <row r="929" ht="14.25" customHeight="1" x14ac:dyDescent="0.15"/>
    <row r="930" ht="14.25" customHeight="1" x14ac:dyDescent="0.15"/>
    <row r="931" ht="14.25" customHeight="1" x14ac:dyDescent="0.15"/>
    <row r="932" ht="14.25" customHeight="1" x14ac:dyDescent="0.15"/>
    <row r="933" ht="14.25" customHeight="1" x14ac:dyDescent="0.15"/>
    <row r="934" ht="14.25" customHeight="1" x14ac:dyDescent="0.15"/>
    <row r="935" ht="14.25" customHeight="1" x14ac:dyDescent="0.15"/>
    <row r="936" ht="14.25" customHeight="1" x14ac:dyDescent="0.15"/>
    <row r="937" ht="14.25" customHeight="1" x14ac:dyDescent="0.15"/>
    <row r="938" ht="14.25" customHeight="1" x14ac:dyDescent="0.15"/>
    <row r="939" ht="14.25" customHeight="1" x14ac:dyDescent="0.15"/>
    <row r="940" ht="14.25" customHeight="1" x14ac:dyDescent="0.15"/>
    <row r="941" ht="14.25" customHeight="1" x14ac:dyDescent="0.15"/>
    <row r="942" ht="14.25" customHeight="1" x14ac:dyDescent="0.15"/>
    <row r="943" ht="14.25" customHeight="1" x14ac:dyDescent="0.15"/>
    <row r="944" ht="14.25" customHeight="1" x14ac:dyDescent="0.15"/>
    <row r="945" ht="14.25" customHeight="1" x14ac:dyDescent="0.15"/>
    <row r="946" ht="14.25" customHeight="1" x14ac:dyDescent="0.15"/>
    <row r="947" ht="14.25" customHeight="1" x14ac:dyDescent="0.15"/>
    <row r="948" ht="14.25" customHeight="1" x14ac:dyDescent="0.15"/>
    <row r="949" ht="14.25" customHeight="1" x14ac:dyDescent="0.15"/>
    <row r="950" ht="14.25" customHeight="1" x14ac:dyDescent="0.15"/>
    <row r="951" ht="14.25" customHeight="1" x14ac:dyDescent="0.15"/>
    <row r="952" ht="14.25" customHeight="1" x14ac:dyDescent="0.15"/>
    <row r="953" ht="14.25" customHeight="1" x14ac:dyDescent="0.15"/>
    <row r="954" ht="14.25" customHeight="1" x14ac:dyDescent="0.15"/>
    <row r="955" ht="14.25" customHeight="1" x14ac:dyDescent="0.15"/>
    <row r="956" ht="14.25" customHeight="1" x14ac:dyDescent="0.15"/>
    <row r="957" ht="14.25" customHeight="1" x14ac:dyDescent="0.15"/>
    <row r="958" ht="14.25" customHeight="1" x14ac:dyDescent="0.15"/>
    <row r="959" ht="14.25" customHeight="1" x14ac:dyDescent="0.15"/>
    <row r="960" ht="14.25" customHeight="1" x14ac:dyDescent="0.15"/>
    <row r="961" ht="14.25" customHeight="1" x14ac:dyDescent="0.15"/>
    <row r="962" ht="14.25" customHeight="1" x14ac:dyDescent="0.15"/>
    <row r="963" ht="14.25" customHeight="1" x14ac:dyDescent="0.15"/>
    <row r="964" ht="14.25" customHeight="1" x14ac:dyDescent="0.15"/>
    <row r="965" ht="14.25" customHeight="1" x14ac:dyDescent="0.15"/>
    <row r="966" ht="14.25" customHeight="1" x14ac:dyDescent="0.15"/>
    <row r="967" ht="14.25" customHeight="1" x14ac:dyDescent="0.15"/>
    <row r="968" ht="14.25" customHeight="1" x14ac:dyDescent="0.15"/>
    <row r="969" ht="14.25" customHeight="1" x14ac:dyDescent="0.15"/>
    <row r="970" ht="14.25" customHeight="1" x14ac:dyDescent="0.15"/>
    <row r="971" ht="14.25" customHeight="1" x14ac:dyDescent="0.15"/>
    <row r="972" ht="14.25" customHeight="1" x14ac:dyDescent="0.15"/>
    <row r="973" ht="14.25" customHeight="1" x14ac:dyDescent="0.15"/>
    <row r="974" ht="14.25" customHeight="1" x14ac:dyDescent="0.15"/>
    <row r="975" ht="14.25" customHeight="1" x14ac:dyDescent="0.15"/>
    <row r="976" ht="14.25" customHeight="1" x14ac:dyDescent="0.15"/>
    <row r="977" ht="14.25" customHeight="1" x14ac:dyDescent="0.15"/>
    <row r="978" ht="14.25" customHeight="1" x14ac:dyDescent="0.15"/>
    <row r="979" ht="14.25" customHeight="1" x14ac:dyDescent="0.15"/>
    <row r="980" ht="14.25" customHeight="1" x14ac:dyDescent="0.15"/>
    <row r="981" ht="14.25" customHeight="1" x14ac:dyDescent="0.15"/>
    <row r="982" ht="14.25" customHeight="1" x14ac:dyDescent="0.15"/>
    <row r="983" ht="14.25" customHeight="1" x14ac:dyDescent="0.15"/>
    <row r="984" ht="14.25" customHeight="1" x14ac:dyDescent="0.15"/>
    <row r="985" ht="14.25" customHeight="1" x14ac:dyDescent="0.15"/>
    <row r="986" ht="14.25" customHeight="1" x14ac:dyDescent="0.15"/>
    <row r="987" ht="14.25" customHeight="1" x14ac:dyDescent="0.15"/>
    <row r="988" ht="14.25" customHeight="1" x14ac:dyDescent="0.15"/>
    <row r="989" ht="14.25" customHeight="1" x14ac:dyDescent="0.15"/>
    <row r="990" ht="14.25" customHeight="1" x14ac:dyDescent="0.15"/>
    <row r="991" ht="14.25" customHeight="1" x14ac:dyDescent="0.15"/>
    <row r="992" ht="14.25" customHeight="1" x14ac:dyDescent="0.15"/>
    <row r="993" ht="14.25" customHeight="1" x14ac:dyDescent="0.15"/>
    <row r="994" ht="14.25" customHeight="1" x14ac:dyDescent="0.15"/>
    <row r="995" ht="14.25" customHeight="1" x14ac:dyDescent="0.15"/>
    <row r="996" ht="14.25" customHeight="1" x14ac:dyDescent="0.15"/>
    <row r="997" ht="14.25" customHeight="1" x14ac:dyDescent="0.15"/>
    <row r="998" ht="14.25" customHeight="1" x14ac:dyDescent="0.15"/>
    <row r="999" ht="14.25" customHeight="1" x14ac:dyDescent="0.15"/>
    <row r="1000" ht="14.25" customHeight="1" x14ac:dyDescent="0.15"/>
    <row r="1001" ht="14.25" customHeight="1" x14ac:dyDescent="0.15"/>
    <row r="1002" ht="14.25" customHeight="1" x14ac:dyDescent="0.15"/>
    <row r="1003" ht="14.25" customHeight="1" x14ac:dyDescent="0.15"/>
    <row r="1004" ht="14.25" customHeight="1" x14ac:dyDescent="0.15"/>
    <row r="1005" ht="14.25" customHeight="1" x14ac:dyDescent="0.15"/>
    <row r="1006" ht="14.25" customHeight="1" x14ac:dyDescent="0.15"/>
    <row r="1007" ht="14.25" customHeight="1" x14ac:dyDescent="0.15"/>
    <row r="1008" ht="14.25" customHeight="1" x14ac:dyDescent="0.15"/>
  </sheetData>
  <mergeCells count="180">
    <mergeCell ref="E1:U3"/>
    <mergeCell ref="V1:W3"/>
    <mergeCell ref="B6:B7"/>
    <mergeCell ref="C6:C7"/>
    <mergeCell ref="D6:D7"/>
    <mergeCell ref="E6:E7"/>
    <mergeCell ref="F6:F7"/>
    <mergeCell ref="G6:H6"/>
    <mergeCell ref="I6:I7"/>
    <mergeCell ref="J6:L6"/>
    <mergeCell ref="M6:P6"/>
    <mergeCell ref="Q6:R6"/>
    <mergeCell ref="A6:A7"/>
    <mergeCell ref="A8:A17"/>
    <mergeCell ref="B8:B17"/>
    <mergeCell ref="C8:C17"/>
    <mergeCell ref="D8:D17"/>
    <mergeCell ref="E8:E17"/>
    <mergeCell ref="S6:W6"/>
    <mergeCell ref="E36:E43"/>
    <mergeCell ref="A18:A27"/>
    <mergeCell ref="B18:B27"/>
    <mergeCell ref="C18:C27"/>
    <mergeCell ref="D18:D27"/>
    <mergeCell ref="E18:E27"/>
    <mergeCell ref="A28:A35"/>
    <mergeCell ref="B28:B35"/>
    <mergeCell ref="C28:C35"/>
    <mergeCell ref="D28:D35"/>
    <mergeCell ref="E28:E35"/>
    <mergeCell ref="H36:H37"/>
    <mergeCell ref="H38:H39"/>
    <mergeCell ref="H40:H41"/>
    <mergeCell ref="H42:H43"/>
    <mergeCell ref="I36:I37"/>
    <mergeCell ref="I38:I39"/>
    <mergeCell ref="G40:G41"/>
    <mergeCell ref="G42:G43"/>
    <mergeCell ref="L38:L39"/>
    <mergeCell ref="J36:J37"/>
    <mergeCell ref="K36:K37"/>
    <mergeCell ref="J38:J39"/>
    <mergeCell ref="K38:K39"/>
    <mergeCell ref="J40:J41"/>
    <mergeCell ref="J42:J43"/>
    <mergeCell ref="L36:L37"/>
    <mergeCell ref="L40:L41"/>
    <mergeCell ref="K40:K41"/>
    <mergeCell ref="K42:K43"/>
    <mergeCell ref="Q38:Q39"/>
    <mergeCell ref="R36:R37"/>
    <mergeCell ref="R38:R39"/>
    <mergeCell ref="S36:S37"/>
    <mergeCell ref="S38:S39"/>
    <mergeCell ref="P36:P37"/>
    <mergeCell ref="P38:P39"/>
    <mergeCell ref="M40:M41"/>
    <mergeCell ref="M42:M43"/>
    <mergeCell ref="N40:N41"/>
    <mergeCell ref="O40:O41"/>
    <mergeCell ref="P40:P41"/>
    <mergeCell ref="N42:N43"/>
    <mergeCell ref="O42:O43"/>
    <mergeCell ref="P42:P43"/>
    <mergeCell ref="M36:M37"/>
    <mergeCell ref="M38:M39"/>
    <mergeCell ref="N36:N37"/>
    <mergeCell ref="N38:N39"/>
    <mergeCell ref="O38:O39"/>
    <mergeCell ref="O36:O37"/>
    <mergeCell ref="G38:G39"/>
    <mergeCell ref="U40:U41"/>
    <mergeCell ref="V36:V37"/>
    <mergeCell ref="W36:W37"/>
    <mergeCell ref="V38:V39"/>
    <mergeCell ref="W38:W39"/>
    <mergeCell ref="V40:V41"/>
    <mergeCell ref="W40:W41"/>
    <mergeCell ref="T42:T43"/>
    <mergeCell ref="U42:U43"/>
    <mergeCell ref="T36:T37"/>
    <mergeCell ref="U36:U37"/>
    <mergeCell ref="T38:T39"/>
    <mergeCell ref="U38:U39"/>
    <mergeCell ref="T40:T41"/>
    <mergeCell ref="V42:V43"/>
    <mergeCell ref="W42:W43"/>
    <mergeCell ref="Q40:Q41"/>
    <mergeCell ref="R40:R41"/>
    <mergeCell ref="S40:S41"/>
    <mergeCell ref="Q42:Q43"/>
    <mergeCell ref="R42:R43"/>
    <mergeCell ref="S42:S43"/>
    <mergeCell ref="Q36:Q37"/>
    <mergeCell ref="W46:W47"/>
    <mergeCell ref="J44:J45"/>
    <mergeCell ref="K44:K45"/>
    <mergeCell ref="L44:L45"/>
    <mergeCell ref="M44:M45"/>
    <mergeCell ref="N44:N45"/>
    <mergeCell ref="L42:L43"/>
    <mergeCell ref="A36:A43"/>
    <mergeCell ref="B36:B43"/>
    <mergeCell ref="C36:C43"/>
    <mergeCell ref="D36:D43"/>
    <mergeCell ref="A44:A51"/>
    <mergeCell ref="B44:B51"/>
    <mergeCell ref="C44:C51"/>
    <mergeCell ref="D44:D51"/>
    <mergeCell ref="E44:E51"/>
    <mergeCell ref="F44:F51"/>
    <mergeCell ref="G44:G45"/>
    <mergeCell ref="H44:H45"/>
    <mergeCell ref="I44:I45"/>
    <mergeCell ref="I40:I41"/>
    <mergeCell ref="I42:I43"/>
    <mergeCell ref="F36:F43"/>
    <mergeCell ref="G36:G37"/>
    <mergeCell ref="P50:P51"/>
    <mergeCell ref="T44:T45"/>
    <mergeCell ref="U44:U45"/>
    <mergeCell ref="V44:V45"/>
    <mergeCell ref="W44:W45"/>
    <mergeCell ref="G46:G47"/>
    <mergeCell ref="H46:H47"/>
    <mergeCell ref="I46:I47"/>
    <mergeCell ref="J46:J47"/>
    <mergeCell ref="K46:K47"/>
    <mergeCell ref="L46:L47"/>
    <mergeCell ref="M46:M47"/>
    <mergeCell ref="N46:N47"/>
    <mergeCell ref="O46:O47"/>
    <mergeCell ref="P46:P47"/>
    <mergeCell ref="Q44:Q45"/>
    <mergeCell ref="R44:R45"/>
    <mergeCell ref="S44:S45"/>
    <mergeCell ref="O44:O45"/>
    <mergeCell ref="P44:P45"/>
    <mergeCell ref="S46:S47"/>
    <mergeCell ref="T46:T47"/>
    <mergeCell ref="U46:U47"/>
    <mergeCell ref="V46:V47"/>
    <mergeCell ref="Q46:Q47"/>
    <mergeCell ref="R46:R47"/>
    <mergeCell ref="L48:L49"/>
    <mergeCell ref="M48:M49"/>
    <mergeCell ref="N48:N49"/>
    <mergeCell ref="O48:O49"/>
    <mergeCell ref="P48:P49"/>
    <mergeCell ref="G48:G49"/>
    <mergeCell ref="H48:H49"/>
    <mergeCell ref="I48:I49"/>
    <mergeCell ref="J48:J49"/>
    <mergeCell ref="K48:K49"/>
    <mergeCell ref="Q48:Q49"/>
    <mergeCell ref="R48:R49"/>
    <mergeCell ref="S48:S49"/>
    <mergeCell ref="T48:T49"/>
    <mergeCell ref="U48:U49"/>
    <mergeCell ref="U50:U51"/>
    <mergeCell ref="V50:V51"/>
    <mergeCell ref="W50:W51"/>
    <mergeCell ref="A1:D3"/>
    <mergeCell ref="A4:W4"/>
    <mergeCell ref="A5:W5"/>
    <mergeCell ref="Q50:Q51"/>
    <mergeCell ref="R50:R51"/>
    <mergeCell ref="S50:S51"/>
    <mergeCell ref="T50:T51"/>
    <mergeCell ref="V48:V49"/>
    <mergeCell ref="W48:W49"/>
    <mergeCell ref="G50:G51"/>
    <mergeCell ref="H50:H51"/>
    <mergeCell ref="I50:I51"/>
    <mergeCell ref="J50:J51"/>
    <mergeCell ref="K50:K51"/>
    <mergeCell ref="L50:L51"/>
    <mergeCell ref="M50:M51"/>
    <mergeCell ref="N50:N51"/>
    <mergeCell ref="O50:O51"/>
  </mergeCells>
  <phoneticPr fontId="4" type="noConversion"/>
  <conditionalFormatting sqref="P8:P36 P38 P40 P42 P44 P46 P48 P50">
    <cfRule type="cellIs" dxfId="2" priority="14" stopIfTrue="1" operator="equal">
      <formula>"MUY ALTO"</formula>
    </cfRule>
    <cfRule type="cellIs" dxfId="1" priority="15" stopIfTrue="1" operator="equal">
      <formula>"ALTO"</formula>
    </cfRule>
    <cfRule type="cellIs" dxfId="0" priority="16" stopIfTrue="1" operator="equal">
      <formula>"MEDIO"</formula>
    </cfRule>
  </conditionalFormatting>
  <pageMargins left="0.7" right="0.7" top="0.75" bottom="0.75" header="0" footer="0"/>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171CF-94C7-48F0-BAC4-DCEEA4223757}">
  <dimension ref="A2:G13"/>
  <sheetViews>
    <sheetView workbookViewId="0">
      <selection activeCell="E17" sqref="E17"/>
    </sheetView>
  </sheetViews>
  <sheetFormatPr baseColWidth="10" defaultRowHeight="16" x14ac:dyDescent="0.2"/>
  <cols>
    <col min="2" max="2" width="13.83203125" customWidth="1"/>
    <col min="4" max="4" width="33.1640625" customWidth="1"/>
    <col min="5" max="5" width="20.83203125" customWidth="1"/>
    <col min="7" max="7" width="22.33203125" customWidth="1"/>
  </cols>
  <sheetData>
    <row r="2" spans="1:7" x14ac:dyDescent="0.2">
      <c r="A2" s="74" t="s">
        <v>199</v>
      </c>
      <c r="B2" s="74" t="s">
        <v>200</v>
      </c>
      <c r="C2" s="164" t="s">
        <v>201</v>
      </c>
      <c r="D2" s="164"/>
      <c r="E2" s="164"/>
      <c r="F2" s="164"/>
      <c r="G2" s="164"/>
    </row>
    <row r="3" spans="1:7" x14ac:dyDescent="0.2">
      <c r="A3" s="80">
        <v>1</v>
      </c>
      <c r="B3" s="76">
        <v>45796</v>
      </c>
      <c r="C3" s="165" t="s">
        <v>202</v>
      </c>
      <c r="D3" s="165"/>
      <c r="E3" s="165"/>
      <c r="F3" s="165"/>
      <c r="G3" s="165"/>
    </row>
    <row r="4" spans="1:7" x14ac:dyDescent="0.2">
      <c r="A4" s="80">
        <v>2</v>
      </c>
      <c r="B4" s="75"/>
      <c r="C4" s="165" t="s">
        <v>216</v>
      </c>
      <c r="D4" s="165"/>
      <c r="E4" s="165"/>
      <c r="F4" s="165"/>
      <c r="G4" s="165"/>
    </row>
    <row r="5" spans="1:7" x14ac:dyDescent="0.2">
      <c r="A5" s="80">
        <v>3</v>
      </c>
      <c r="B5" s="75"/>
      <c r="C5" s="165" t="s">
        <v>212</v>
      </c>
      <c r="D5" s="165"/>
      <c r="E5" s="165"/>
      <c r="F5" s="165"/>
      <c r="G5" s="165"/>
    </row>
    <row r="6" spans="1:7" x14ac:dyDescent="0.2">
      <c r="A6" s="19"/>
      <c r="B6" s="19"/>
      <c r="C6" s="167" t="s">
        <v>213</v>
      </c>
      <c r="D6" s="167"/>
      <c r="E6" s="167"/>
      <c r="F6" s="167"/>
      <c r="G6" s="167"/>
    </row>
    <row r="9" spans="1:7" x14ac:dyDescent="0.2">
      <c r="A9" s="166" t="s">
        <v>207</v>
      </c>
      <c r="B9" s="166"/>
      <c r="C9" s="166"/>
      <c r="D9" s="166"/>
      <c r="E9" s="166"/>
      <c r="F9" s="166"/>
      <c r="G9" s="166"/>
    </row>
    <row r="10" spans="1:7" x14ac:dyDescent="0.2">
      <c r="A10" s="77" t="s">
        <v>203</v>
      </c>
      <c r="B10" s="77" t="s">
        <v>200</v>
      </c>
      <c r="C10" s="166" t="s">
        <v>204</v>
      </c>
      <c r="D10" s="166"/>
      <c r="E10" s="77" t="s">
        <v>205</v>
      </c>
      <c r="F10" s="166" t="s">
        <v>206</v>
      </c>
      <c r="G10" s="166"/>
    </row>
    <row r="11" spans="1:7" x14ac:dyDescent="0.2">
      <c r="A11" s="75" t="s">
        <v>208</v>
      </c>
      <c r="B11" s="76">
        <v>45796</v>
      </c>
      <c r="C11" s="162" t="s">
        <v>214</v>
      </c>
      <c r="D11" s="163"/>
      <c r="E11" s="81" t="s">
        <v>215</v>
      </c>
      <c r="F11" s="162"/>
      <c r="G11" s="163"/>
    </row>
    <row r="12" spans="1:7" x14ac:dyDescent="0.2">
      <c r="A12" s="75" t="s">
        <v>209</v>
      </c>
      <c r="B12" s="75"/>
      <c r="C12" s="78"/>
      <c r="D12" s="79"/>
      <c r="E12" s="75"/>
      <c r="F12" s="78"/>
      <c r="G12" s="79"/>
    </row>
    <row r="13" spans="1:7" x14ac:dyDescent="0.2">
      <c r="A13" s="75" t="s">
        <v>210</v>
      </c>
      <c r="B13" s="75"/>
      <c r="C13" s="78"/>
      <c r="D13" s="79"/>
      <c r="E13" s="75"/>
      <c r="F13" s="78"/>
      <c r="G13" s="79"/>
    </row>
  </sheetData>
  <mergeCells count="10">
    <mergeCell ref="C11:D11"/>
    <mergeCell ref="F11:G11"/>
    <mergeCell ref="C2:G2"/>
    <mergeCell ref="C3:G3"/>
    <mergeCell ref="C4:G4"/>
    <mergeCell ref="C10:D10"/>
    <mergeCell ref="F10:G10"/>
    <mergeCell ref="A9:G9"/>
    <mergeCell ref="C6:G6"/>
    <mergeCell ref="C5:G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PROCEDIMIENTO </vt:lpstr>
      <vt:lpstr>MATRIZ DE RIESGO </vt:lpstr>
      <vt:lpstr>CONTROL DE CAMBIOS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ALEJANDRA MERCHAN CALIXTO</dc:creator>
  <cp:lastModifiedBy>LAURA ALEJANDRA MERCHAN CALIXTO</cp:lastModifiedBy>
  <dcterms:created xsi:type="dcterms:W3CDTF">2024-10-11T02:20:23Z</dcterms:created>
  <dcterms:modified xsi:type="dcterms:W3CDTF">2025-07-25T16:44:12Z</dcterms:modified>
</cp:coreProperties>
</file>